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Compras\COMPRAS 2025\PROCESSOS LICITATÓRIOS\PREGÃO\PREGÃO ELET. 050-2025 - TRANSPORTE CCI NOVO\"/>
    </mc:Choice>
  </mc:AlternateContent>
  <xr:revisionPtr revIDLastSave="0" documentId="13_ncr:1_{7CCF4E5B-C377-4B5A-8B44-366813CF482D}" xr6:coauthVersionLast="47" xr6:coauthVersionMax="47" xr10:uidLastSave="{00000000-0000-0000-0000-000000000000}"/>
  <bookViews>
    <workbookView xWindow="-28920" yWindow="-135" windowWidth="29040" windowHeight="15990" xr2:uid="{00000000-000D-0000-FFFF-FFFF00000000}"/>
  </bookViews>
  <sheets>
    <sheet name="Res" sheetId="1" r:id="rId1"/>
    <sheet name="ROTA 01" sheetId="2" r:id="rId2"/>
    <sheet name="ROTA 02" sheetId="9" r:id="rId3"/>
    <sheet name="Encargos Sociais" sheetId="3" r:id="rId4"/>
    <sheet name="BDI" sheetId="5" r:id="rId5"/>
    <sheet name="Depreciação" sheetId="6" r:id="rId6"/>
    <sheet name="Pesquisas de preços" sheetId="7" r:id="rId7"/>
  </sheets>
  <definedNames>
    <definedName name="_____LO25">#REF!</definedName>
    <definedName name="____LO25">#REF!</definedName>
    <definedName name="___LO25">#REF!</definedName>
    <definedName name="__LO25">#REF!</definedName>
    <definedName name="_LO25">#REF!</definedName>
    <definedName name="AbaDeprec">Depreciação!$A$1</definedName>
    <definedName name="AbaRemun">#REF!</definedName>
    <definedName name="_xlnm.Print_Area" localSheetId="0">Res!$A$1:$C$17</definedName>
    <definedName name="_xlnm.Print_Area" localSheetId="1">'ROTA 01'!$A$1:$H$121</definedName>
    <definedName name="_xlnm.Print_Area" localSheetId="2">'ROTA 02'!$A$1:$H$121</definedName>
    <definedName name="sesi" localSheetId="0">#REF!</definedName>
    <definedName name="ses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2" l="1"/>
  <c r="F30" i="9"/>
  <c r="F27" i="9"/>
  <c r="F28" i="9" s="1"/>
  <c r="F26" i="9"/>
  <c r="B11" i="2"/>
  <c r="B12" i="2" s="1"/>
  <c r="F45" i="2"/>
  <c r="E10" i="1"/>
  <c r="F10" i="1" s="1"/>
  <c r="G10" i="1" s="1"/>
  <c r="E9" i="1"/>
  <c r="F9" i="1" s="1"/>
  <c r="B38" i="2"/>
  <c r="B38" i="9"/>
  <c r="G15" i="9" s="1"/>
  <c r="F45" i="9"/>
  <c r="B12" i="9"/>
  <c r="B11" i="9"/>
  <c r="B121" i="9"/>
  <c r="A91" i="9"/>
  <c r="E82" i="9"/>
  <c r="A82" i="9"/>
  <c r="G75" i="9"/>
  <c r="A72" i="9"/>
  <c r="A70" i="9"/>
  <c r="A69" i="9"/>
  <c r="A68" i="9"/>
  <c r="A66" i="9"/>
  <c r="A64" i="9"/>
  <c r="A63" i="9"/>
  <c r="A62" i="9"/>
  <c r="D51" i="9"/>
  <c r="F44" i="9"/>
  <c r="D36" i="9"/>
  <c r="F36" i="9" s="1"/>
  <c r="H36" i="9" s="1"/>
  <c r="E34" i="9"/>
  <c r="D34" i="9"/>
  <c r="F34" i="9" s="1"/>
  <c r="H34" i="9" s="1"/>
  <c r="A27" i="9"/>
  <c r="A65" i="9" s="1"/>
  <c r="G9" i="9"/>
  <c r="G8" i="9"/>
  <c r="A1" i="9"/>
  <c r="K30" i="7"/>
  <c r="G17" i="2" s="1"/>
  <c r="G41" i="2" s="1"/>
  <c r="B33" i="2" s="1"/>
  <c r="J15" i="1"/>
  <c r="D36" i="2"/>
  <c r="F36" i="2" s="1"/>
  <c r="H36" i="2" s="1"/>
  <c r="I37" i="7"/>
  <c r="H37" i="7"/>
  <c r="G37" i="7"/>
  <c r="F37" i="7"/>
  <c r="I22" i="7"/>
  <c r="H22" i="7"/>
  <c r="G22" i="7"/>
  <c r="F22" i="7"/>
  <c r="G28" i="9" s="1"/>
  <c r="I21" i="7"/>
  <c r="H21" i="7"/>
  <c r="G21" i="7"/>
  <c r="F21" i="7"/>
  <c r="G26" i="9" s="1"/>
  <c r="B13" i="7"/>
  <c r="B12" i="7"/>
  <c r="B11" i="7"/>
  <c r="B10" i="7"/>
  <c r="G18" i="2" s="1"/>
  <c r="A1" i="7"/>
  <c r="A1" i="6"/>
  <c r="C11" i="5"/>
  <c r="C14" i="5" s="1"/>
  <c r="D51" i="2" s="1"/>
  <c r="C10" i="5"/>
  <c r="F7" i="5"/>
  <c r="E7" i="5"/>
  <c r="D7" i="5"/>
  <c r="A1" i="5"/>
  <c r="C30" i="3"/>
  <c r="C27" i="3"/>
  <c r="C24" i="3"/>
  <c r="C20" i="3"/>
  <c r="C12" i="3"/>
  <c r="C29" i="3" s="1"/>
  <c r="C31" i="3" s="1"/>
  <c r="C32" i="3" s="1"/>
  <c r="E34" i="2" s="1"/>
  <c r="A1" i="3"/>
  <c r="B121" i="2"/>
  <c r="A91" i="2"/>
  <c r="E82" i="2"/>
  <c r="A82" i="2"/>
  <c r="G75" i="2"/>
  <c r="A72" i="2"/>
  <c r="A70" i="2"/>
  <c r="A69" i="2"/>
  <c r="A68" i="2"/>
  <c r="A66" i="2"/>
  <c r="A64" i="2"/>
  <c r="A63" i="2"/>
  <c r="A62" i="2"/>
  <c r="F44" i="2"/>
  <c r="D34" i="2"/>
  <c r="F27" i="2"/>
  <c r="A27" i="2"/>
  <c r="A65" i="2" s="1"/>
  <c r="F26" i="2"/>
  <c r="G9" i="2"/>
  <c r="G10" i="2" s="1"/>
  <c r="G22" i="2" s="1"/>
  <c r="G8" i="2"/>
  <c r="A1" i="2"/>
  <c r="D11" i="1"/>
  <c r="C11" i="1"/>
  <c r="G28" i="2" l="1"/>
  <c r="G18" i="9"/>
  <c r="G17" i="9"/>
  <c r="G41" i="9" s="1"/>
  <c r="B33" i="9" s="1"/>
  <c r="G26" i="2"/>
  <c r="H26" i="9"/>
  <c r="H28" i="9"/>
  <c r="H26" i="2"/>
  <c r="F11" i="1"/>
  <c r="G9" i="1"/>
  <c r="G11" i="1" s="1"/>
  <c r="G12" i="9"/>
  <c r="G14" i="9" s="1"/>
  <c r="B45" i="9" s="1"/>
  <c r="H37" i="9"/>
  <c r="B40" i="9" s="1"/>
  <c r="G10" i="9"/>
  <c r="G12" i="2"/>
  <c r="G14" i="2" s="1"/>
  <c r="F28" i="2"/>
  <c r="H28" i="2" s="1"/>
  <c r="G15" i="2"/>
  <c r="F30" i="2"/>
  <c r="B26" i="2"/>
  <c r="F64" i="2" s="1"/>
  <c r="F34" i="2"/>
  <c r="H34" i="2" s="1"/>
  <c r="H37" i="2" s="1"/>
  <c r="B40" i="2" s="1"/>
  <c r="G74" i="2"/>
  <c r="G76" i="2" s="1"/>
  <c r="B81" i="2"/>
  <c r="B25" i="2"/>
  <c r="H41" i="9" l="1"/>
  <c r="G44" i="9" s="1"/>
  <c r="H44" i="9" s="1"/>
  <c r="G45" i="9" s="1"/>
  <c r="H45" i="9" s="1"/>
  <c r="B37" i="9" s="1"/>
  <c r="B43" i="9" s="1"/>
  <c r="B44" i="9" s="1"/>
  <c r="F68" i="9" s="1"/>
  <c r="G29" i="9"/>
  <c r="H29" i="9" s="1"/>
  <c r="G30" i="9" s="1"/>
  <c r="H30" i="9" s="1"/>
  <c r="B81" i="9"/>
  <c r="G74" i="9"/>
  <c r="G76" i="9" s="1"/>
  <c r="B25" i="9"/>
  <c r="G22" i="9"/>
  <c r="H41" i="2"/>
  <c r="G44" i="2" s="1"/>
  <c r="H44" i="2" s="1"/>
  <c r="G45" i="2" s="1"/>
  <c r="H45" i="2" s="1"/>
  <c r="G29" i="2"/>
  <c r="H29" i="2" s="1"/>
  <c r="G30" i="2" s="1"/>
  <c r="H30" i="2" s="1"/>
  <c r="B27" i="2" s="1"/>
  <c r="F63" i="2"/>
  <c r="B27" i="9" l="1"/>
  <c r="F65" i="9" s="1"/>
  <c r="B26" i="9"/>
  <c r="F64" i="9" s="1"/>
  <c r="F66" i="9"/>
  <c r="F63" i="9"/>
  <c r="B37" i="2"/>
  <c r="B43" i="2" s="1"/>
  <c r="B44" i="2" s="1"/>
  <c r="F65" i="2"/>
  <c r="F62" i="2" s="1"/>
  <c r="B29" i="2"/>
  <c r="B29" i="9" l="1"/>
  <c r="H47" i="9" s="1"/>
  <c r="E51" i="9" s="1"/>
  <c r="F51" i="9" s="1"/>
  <c r="G52" i="9" s="1"/>
  <c r="H54" i="9" s="1"/>
  <c r="F70" i="9" s="1"/>
  <c r="F62" i="9"/>
  <c r="F68" i="2"/>
  <c r="F66" i="2" s="1"/>
  <c r="F69" i="2" s="1"/>
  <c r="F69" i="9" l="1"/>
  <c r="H56" i="9"/>
  <c r="H47" i="2"/>
  <c r="E51" i="2" s="1"/>
  <c r="F51" i="2" s="1"/>
  <c r="G52" i="2" s="1"/>
  <c r="H54" i="2" s="1"/>
  <c r="F70" i="2" s="1"/>
  <c r="F72" i="2" s="1"/>
  <c r="G69" i="2" s="1"/>
  <c r="H58" i="9" l="1"/>
  <c r="H10" i="1"/>
  <c r="J10" i="1" s="1"/>
  <c r="F72" i="9"/>
  <c r="H56" i="2"/>
  <c r="G77" i="2"/>
  <c r="G65" i="2"/>
  <c r="G64" i="2"/>
  <c r="G63" i="2"/>
  <c r="G68" i="2"/>
  <c r="G66" i="2"/>
  <c r="G62" i="2"/>
  <c r="G70" i="2"/>
  <c r="G72" i="2" s="1"/>
  <c r="L10" i="1" l="1"/>
  <c r="D83" i="9"/>
  <c r="I10" i="1"/>
  <c r="H58" i="2"/>
  <c r="H9" i="1"/>
  <c r="J9" i="1" s="1"/>
  <c r="G77" i="9"/>
  <c r="G68" i="9"/>
  <c r="G63" i="9"/>
  <c r="G64" i="9"/>
  <c r="G65" i="9"/>
  <c r="G66" i="9"/>
  <c r="G62" i="9"/>
  <c r="G70" i="9"/>
  <c r="G69" i="9"/>
  <c r="H11" i="1" l="1"/>
  <c r="D83" i="2"/>
  <c r="I9" i="1"/>
  <c r="I11" i="1" s="1"/>
  <c r="G72" i="9"/>
  <c r="L9" i="1" l="1"/>
  <c r="L11" i="1" s="1"/>
  <c r="J11" i="1"/>
  <c r="K10" i="1" l="1"/>
  <c r="K9" i="1"/>
  <c r="K11" i="1" l="1"/>
</calcChain>
</file>

<file path=xl/sharedStrings.xml><?xml version="1.0" encoding="utf-8"?>
<sst xmlns="http://schemas.openxmlformats.org/spreadsheetml/2006/main" count="476" uniqueCount="287">
  <si>
    <t>RESUMO DOS ITINERÁRIOS COM AS RESPECTIVAS ROTAS</t>
  </si>
  <si>
    <t>TRANSPORTE DO CCI - MEDIANEIRA/PR</t>
  </si>
  <si>
    <t>Planilha de Composição de Custos</t>
  </si>
  <si>
    <t>PROPONENTE:</t>
  </si>
  <si>
    <t>RAZÃO SOCIAL LICITANTE</t>
  </si>
  <si>
    <t>CNPJ:</t>
  </si>
  <si>
    <t>PREENCHER</t>
  </si>
  <si>
    <t>Resumo dos Itinerários</t>
  </si>
  <si>
    <t>Lote</t>
  </si>
  <si>
    <t>Itinerários</t>
  </si>
  <si>
    <t>Kms dia</t>
  </si>
  <si>
    <t xml:space="preserve">Kms mês </t>
  </si>
  <si>
    <t xml:space="preserve">Custo Mês </t>
  </si>
  <si>
    <t>Custo KM</t>
  </si>
  <si>
    <t xml:space="preserve">% s/total </t>
  </si>
  <si>
    <t>Custo Idoso/ano</t>
  </si>
  <si>
    <t>TOTAL</t>
  </si>
  <si>
    <t>Medianeira,</t>
  </si>
  <si>
    <t>ITINERÁRIO</t>
  </si>
  <si>
    <t>Transporte do CCI - Medianeira/PR.</t>
  </si>
  <si>
    <t xml:space="preserve">PARAMÊTROS GERAIS PARA CÁLCULO DE CUSTO DO ITINERÁRIO </t>
  </si>
  <si>
    <t>TURNO</t>
  </si>
  <si>
    <t>MANHÃ</t>
  </si>
  <si>
    <t>TARDE</t>
  </si>
  <si>
    <t>TARDE/NOITE</t>
  </si>
  <si>
    <t>NOITE</t>
  </si>
  <si>
    <t xml:space="preserve">Kms percorridos por dia </t>
  </si>
  <si>
    <t>Km total</t>
  </si>
  <si>
    <t>Tempo conduzindo o veículo</t>
  </si>
  <si>
    <t>Horas</t>
  </si>
  <si>
    <t xml:space="preserve">Total horas </t>
  </si>
  <si>
    <t>Horas p/base de cálculo de custos</t>
  </si>
  <si>
    <t>Tempo total (horas)</t>
  </si>
  <si>
    <t>Veículo</t>
  </si>
  <si>
    <t>ÔNIBUS</t>
  </si>
  <si>
    <t>Média de valores veículos</t>
  </si>
  <si>
    <t>1.1 Combustível  R$/litro</t>
  </si>
  <si>
    <t xml:space="preserve">Total de Kms/litro previsão de consumo </t>
  </si>
  <si>
    <t xml:space="preserve">1.2 Custo de manutenção e insumos por km rodado </t>
  </si>
  <si>
    <t xml:space="preserve">Previsão de kms/mês </t>
  </si>
  <si>
    <t>1 - CUSTO VARIÁVEL</t>
  </si>
  <si>
    <t>Valor R$</t>
  </si>
  <si>
    <t>1.3 Pneus</t>
  </si>
  <si>
    <t xml:space="preserve">1.1 Combustível </t>
  </si>
  <si>
    <t>Discriminação</t>
  </si>
  <si>
    <t>Unidade</t>
  </si>
  <si>
    <t>Quantidade</t>
  </si>
  <si>
    <t>Custo unitário</t>
  </si>
  <si>
    <t>Subtotal</t>
  </si>
  <si>
    <t xml:space="preserve">1.2 Manutenção e insumos </t>
  </si>
  <si>
    <t xml:space="preserve">Custo do jogo de pneus </t>
  </si>
  <si>
    <t>unidade</t>
  </si>
  <si>
    <t>Nº de recapagens por pneu</t>
  </si>
  <si>
    <t>Custo de recapagem</t>
  </si>
  <si>
    <t>TOTAL (Comb + Manut)</t>
  </si>
  <si>
    <t>Custo jg. compl. + 2 recap./ km rodado</t>
  </si>
  <si>
    <t>km/jogo</t>
  </si>
  <si>
    <t>Custo mensal com pneus</t>
  </si>
  <si>
    <t>km</t>
  </si>
  <si>
    <t xml:space="preserve">2 - TOTAL CUSTO FIXO MENSAL </t>
  </si>
  <si>
    <t>SALÁRIO - MOTORISTA</t>
  </si>
  <si>
    <t>% Encargos</t>
  </si>
  <si>
    <t>Custo Mensal</t>
  </si>
  <si>
    <t xml:space="preserve">Meses </t>
  </si>
  <si>
    <t>SEGURO OBRIGATÓRIO ANUAL</t>
  </si>
  <si>
    <t>LICENCIAMENTO ANUAL</t>
  </si>
  <si>
    <t>Vale Refeição R$</t>
  </si>
  <si>
    <t>Quant.</t>
  </si>
  <si>
    <t>VISTÓRIAS SEMESTRAIS (02 ANO)</t>
  </si>
  <si>
    <t>DEPRECIAÇÃO ANUAL</t>
  </si>
  <si>
    <t>Custo Anual</t>
  </si>
  <si>
    <t>SEGURO TERCEIROS/ALUNOS ANO</t>
  </si>
  <si>
    <t>QUANT. DE MOTORISTAS</t>
  </si>
  <si>
    <t>MOTORISTA CUSTO ANUAL</t>
  </si>
  <si>
    <t>TOTAL CUSTO FIXO ANO</t>
  </si>
  <si>
    <t>2.2 TOTAL CUSTO FIXO MENSAL</t>
  </si>
  <si>
    <t>TAXA USO VEÍCULO</t>
  </si>
  <si>
    <t>DEPRECIAÇÃO</t>
  </si>
  <si>
    <t>VALOR</t>
  </si>
  <si>
    <t>Custo  chassis</t>
  </si>
  <si>
    <t>Vida útil do chassis</t>
  </si>
  <si>
    <t>anos</t>
  </si>
  <si>
    <t>Idade do veículo</t>
  </si>
  <si>
    <t>Deprec. do chassis</t>
  </si>
  <si>
    <t>%</t>
  </si>
  <si>
    <t>mês</t>
  </si>
  <si>
    <t>3 - CUSTO TOTAL MENSAL COM DESPESAS OPERACIONAIS</t>
  </si>
  <si>
    <t xml:space="preserve">4 - BENEFÍCIOS E DESPESAS INDIRETAS </t>
  </si>
  <si>
    <r>
      <t xml:space="preserve">Total </t>
    </r>
    <r>
      <rPr>
        <b/>
        <u/>
        <sz val="11"/>
        <rFont val="Arial"/>
        <family val="2"/>
      </rPr>
      <t>(R$)</t>
    </r>
  </si>
  <si>
    <t>Benefícios e despesas indiretas</t>
  </si>
  <si>
    <t>Base para cálculo dos benefícios e despesas indiretas sobre total</t>
  </si>
  <si>
    <t>CUSTO MENSAL COM BDI</t>
  </si>
  <si>
    <t xml:space="preserve">PREÇO MÁXIMO POR QUILÔMETRO RODADO </t>
  </si>
  <si>
    <t>Orçamento Sintético</t>
  </si>
  <si>
    <t>Descrição do Item</t>
  </si>
  <si>
    <t>Custo (R$/mês)</t>
  </si>
  <si>
    <t>Km total/dia</t>
  </si>
  <si>
    <t>km total/mês</t>
  </si>
  <si>
    <t xml:space="preserve">Custo por quilômetro rodado </t>
  </si>
  <si>
    <t>Itinerário</t>
  </si>
  <si>
    <r>
      <t>a)</t>
    </r>
    <r>
      <rPr>
        <b/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Trajeto</t>
    </r>
  </si>
  <si>
    <t>MAPA</t>
  </si>
  <si>
    <r>
      <t>b)</t>
    </r>
    <r>
      <rPr>
        <b/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 xml:space="preserve">Percurso de: </t>
    </r>
  </si>
  <si>
    <t>quilômetros diários;</t>
  </si>
  <si>
    <r>
      <t>d)</t>
    </r>
    <r>
      <rPr>
        <b/>
        <sz val="11"/>
        <rFont val="Times New Roman"/>
        <family val="1"/>
      </rPr>
      <t> </t>
    </r>
    <r>
      <rPr>
        <b/>
        <sz val="11"/>
        <rFont val="Arial"/>
        <family val="2"/>
      </rPr>
      <t>Valor máximo por quilômetro rodado</t>
    </r>
  </si>
  <si>
    <t xml:space="preserve">Memória de cálculo dos custos de transportes escolares </t>
  </si>
  <si>
    <t>&gt;  Número de Idosos estimado conforme base de dados do Centro de Referência da Assistência Social - CRAS</t>
  </si>
  <si>
    <t>&gt;  Turno do Transporte dos idosos determinado pelo CRAS, conforme a programação do CCI (Bailinho das quartas - feiras e às segundas - ferias o SCFV)</t>
  </si>
  <si>
    <t>&gt;  Distância percorrida da rota determinado conforme rota desenhada pela Secretaria de Assistência Social, embasado conforme os bairros e endereço com maior indice de idosos que necessitam de transporte)</t>
  </si>
  <si>
    <t>&gt;  Tempo conduzindo o veículo - se refere ao tempo de deslocamento do veículo entre o início do roteiro até a chegada ao destino e retorno;</t>
  </si>
  <si>
    <t xml:space="preserve">&gt;  Tempo total de horas - é o somatório do tempo conduzindo o veículo mais o tempo de espera.  </t>
  </si>
  <si>
    <t>&gt;  Valor do veículo - Determinado pelo valor venal, conforme tabela do Governo do Estado do Paraná.</t>
  </si>
  <si>
    <t xml:space="preserve">&gt;  Idade dos veículos - média de 10 anos, conforme </t>
  </si>
  <si>
    <t>&gt;  Combustível - óleo diesel, conforme determinado no manual do fabricante e da definição do veículo a ser utilizado</t>
  </si>
  <si>
    <t>&gt;  Preço por litro do combustível - conforme preço médio obtido com fornecedores locais</t>
  </si>
  <si>
    <t xml:space="preserve">&gt;  Km/litro - foi determinado a média de 3,0 km/litro, conforme pesquisa de mercado (considerado 2/3 sobre a média de previsão, em virtude de paradas para embarque e desembarque de alunos e também por ser parte das vias sem pavimentação.   </t>
  </si>
  <si>
    <t xml:space="preserve">&gt;  Custo de manutenção - considerado o custo por km/rodado pela média de mercado.   </t>
  </si>
  <si>
    <t xml:space="preserve">&gt;  Custo de pneus - considerado o custo por km/rodado pela média de mercado com 02 recapagens.  </t>
  </si>
  <si>
    <t xml:space="preserve">&gt;  Média de dias/mês = total de quartas - feiras ano (58) </t>
  </si>
  <si>
    <t xml:space="preserve">&gt; Custo do Capital Investido - determinado pelo valor do veículo multiplicado pela Taxa Selic atual.  </t>
  </si>
  <si>
    <t>&gt; Seguro Obrigatório - Valor apurado conforme pesquisa junto ao Detran.</t>
  </si>
  <si>
    <t>&gt; Licenciamento - Valor apurado conforme pesquisa junto ao Detran.</t>
  </si>
  <si>
    <t xml:space="preserve">&gt; Vistorias obrigatórias semestrais - Certificado de inspeção de segurança veicular, emitido por empresa credenciada Inmetro, Vistoria DETRAN, Certificado de registro e licenciamento veicular (CRLV) e tacógrafo. Valores conforme preço de mercado.  </t>
  </si>
  <si>
    <t>&gt; Depreciação anual - Considerando que uma vida útil de 10 anos possuí depreciação.</t>
  </si>
  <si>
    <t xml:space="preserve">&gt; Seguro de Terceiros/passageiros ano - Conforme orçamento solicitado junto ao mercado. Valor de cobertura Total deve ser de no mínimo de 300 mil reais.  </t>
  </si>
  <si>
    <t xml:space="preserve">&gt; Custo do motorista - Foi determinado conforme tempo conduzindo o veículo nas rotas, bem como do tempo de espera até à próxima rota. O valor foi determinado conforme convenção coletiva da categoria de trabalho vigente. O valor anual foi determinado multiplicando por 11 meses, pois o 12 mês está previsto às férias,  já contemplado nos custos dos encargos, mais 20% dos encargos deste mês. Obs: Cada empresa deve prever os encargos sociais de acordo com a sua natureza jurídica.  </t>
  </si>
  <si>
    <t xml:space="preserve">&gt; Custo fixo total anual - contempla o somatório total dos custos fixos.  </t>
  </si>
  <si>
    <t xml:space="preserve">&gt; Custo fixo total mensal - contempla o somatório total dos custos fixos, dividido pelo número de 10 meses que é o período do ano letivo.  </t>
  </si>
  <si>
    <t xml:space="preserve">&gt; Taxa de uso do veículo - foi considerado o tempo de horas trabalhadas na semana pelo total de horas previstas na convenção.  </t>
  </si>
  <si>
    <t xml:space="preserve">&gt; Custo total com despesas operacionais - contempla o somatário das despesas fixa e variáveis.  </t>
  </si>
  <si>
    <t xml:space="preserve">&gt; BDI - Benefícios e Despesas Indiretas - foram determinados em estudo de mercado e ajustado conforme legislação atual.   Obs: Cada empresa deve prever os Benefícios e Despesas Indiretas de acordo com a sua natureza jurídica.  </t>
  </si>
  <si>
    <t xml:space="preserve">&gt; Preço mensal total com transporte  - é o somatório das despesas operacionais, mais o BDI, para 5 dias de baile no mês, sendo que o valor pode variar dependo do aumento ou a diminuição do número de dias no mês correspondente.  </t>
  </si>
  <si>
    <t xml:space="preserve">&gt; Preço máximo por quilômetro rodado - é o preço mensal total com o transporte escolar, dividido pela quilometragem média percorrida no mês.  </t>
  </si>
  <si>
    <t xml:space="preserve">2. Composição dos Encargos Sociais </t>
  </si>
  <si>
    <t>Código</t>
  </si>
  <si>
    <t>Descrição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</si>
  <si>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</si>
  <si>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</si>
  <si>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</si>
  <si>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</si>
  <si>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</si>
  <si>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</si>
  <si>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</si>
  <si>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</si>
  <si>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</si>
  <si>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</si>
  <si>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</si>
  <si>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</si>
  <si>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</si>
  <si>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</si>
  <si>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</si>
  <si>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</si>
  <si>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</si>
  <si>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</si>
  <si>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</si>
  <si>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</si>
  <si>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</si>
  <si>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</si>
  <si>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</si>
  <si>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</si>
  <si>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</si>
  <si>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</si>
  <si>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</si>
  <si>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</si>
  <si>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</si>
  <si>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</si>
  <si>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</si>
  <si>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</si>
  <si>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</si>
  <si>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</si>
  <si>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</si>
  <si>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</si>
  <si>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</si>
  <si>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</si>
  <si>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</si>
  <si>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</si>
  <si>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</si>
  <si>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</si>
  <si>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</si>
  <si>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</si>
  <si>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</si>
  <si>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</si>
  <si>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</si>
  <si>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</si>
  <si>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</si>
  <si>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</si>
  <si>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</si>
  <si>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Composição do BDI - Benefícios e Despesas Indiretas</t>
  </si>
  <si>
    <t>Referência estudo TCE</t>
  </si>
  <si>
    <t>1° Quartil</t>
  </si>
  <si>
    <t>Médio</t>
  </si>
  <si>
    <t>3° Quartil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</si>
  <si>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</si>
  <si>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</si>
  <si>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</si>
  <si>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</si>
  <si>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</si>
  <si>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</si>
  <si>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</si>
  <si>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</si>
  <si>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</si>
  <si>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</si>
  <si>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r>
      <t>T (</t>
    </r>
    <r>
      <rPr>
        <sz val="11"/>
        <color indexed="2"/>
        <rFont val="Arial"/>
        <family val="2"/>
      </rPr>
      <t>L. Real</t>
    </r>
    <r>
      <rPr>
        <sz val="11"/>
        <rFont val="Arial"/>
        <family val="2"/>
      </rPr>
      <t>)</t>
    </r>
  </si>
  <si>
    <t>DU</t>
  </si>
  <si>
    <t>Tributos - PIS/COFINS</t>
  </si>
  <si>
    <t>Fórmula para o cálculo do BDI:</t>
  </si>
  <si>
    <t>{[(1+AC+SRG) x (1+L) x (1+DF)] / (1-T)} -1</t>
  </si>
  <si>
    <t>Resultado do cálculo do BDI:</t>
  </si>
  <si>
    <t xml:space="preserve">Obs: Cada empresa deve prever os Benefícios e Despesas Indiretas de acordo com  </t>
  </si>
  <si>
    <t xml:space="preserve">a sua natureza jurídica. </t>
  </si>
  <si>
    <t>Idade do veículo (ano)</t>
  </si>
  <si>
    <t>Depreciação Média</t>
  </si>
  <si>
    <t>COMBUSTÍVEL - Síntese dos Preços Praticados - Medianeira</t>
  </si>
  <si>
    <t>Resumo I - OLEO DIESEL S10 R$/L</t>
  </si>
  <si>
    <t>RELAÇÃO DE POSTOS PESQUISADOS</t>
  </si>
  <si>
    <t>RAZÃO SOCIAL</t>
  </si>
  <si>
    <t>ENDEREÇO</t>
  </si>
  <si>
    <t>BANDEIRA</t>
  </si>
  <si>
    <t>PREÇO VENDA</t>
  </si>
  <si>
    <t>DATA COLETA</t>
  </si>
  <si>
    <t>Posto Lar - Condá</t>
  </si>
  <si>
    <t>Av. Brasília, 540 - Condá, Medianeira</t>
  </si>
  <si>
    <t>Pretrobas</t>
  </si>
  <si>
    <t>Posto Joia</t>
  </si>
  <si>
    <t>Av. 24 de Outubro 1940, Medianeira, PR</t>
  </si>
  <si>
    <t>Shel</t>
  </si>
  <si>
    <t>Posto Tonin - Praça</t>
  </si>
  <si>
    <t>Avenida Rio Grande do Sul 1947, Medianeira, PR</t>
  </si>
  <si>
    <t>N/A</t>
  </si>
  <si>
    <t>MÉDIA</t>
  </si>
  <si>
    <t>DESVIO PADRÃO</t>
  </si>
  <si>
    <t>VALOR MÍNIMO</t>
  </si>
  <si>
    <t>VALOR MÁXIMO</t>
  </si>
  <si>
    <r>
      <t xml:space="preserve">DATA DA PESQUISA: </t>
    </r>
    <r>
      <rPr>
        <b/>
        <sz val="11"/>
        <rFont val="Calibri"/>
        <family val="2"/>
        <scheme val="minor"/>
      </rPr>
      <t>23/07/2025</t>
    </r>
  </si>
  <si>
    <t xml:space="preserve"> PNEUS E REPACAGENS - Síntese dos Preços Praticados</t>
  </si>
  <si>
    <t>FONTE:</t>
  </si>
  <si>
    <t>Banco de Preços - "68342_Cotacao_25-07-23_10-31-15"</t>
  </si>
  <si>
    <t>RELAÇÃO DE PNEUS E RECAPAGENS</t>
  </si>
  <si>
    <t>DESCRIÇÃO</t>
  </si>
  <si>
    <t>VALOR 1</t>
  </si>
  <si>
    <t>VALOR 2</t>
  </si>
  <si>
    <t>VALOR 3</t>
  </si>
  <si>
    <t>PNEU 275/80 R22.5 (ONIBUS)</t>
  </si>
  <si>
    <t>RECAPAGEM PNEU 275/80 R22.5</t>
  </si>
  <si>
    <t>Veículos considerados para cálculo da depreciação - VALOR VENAL - Governo Estadual PR</t>
  </si>
  <si>
    <t>https://www.sefanet.pr.gov.br/dados/SEFADOCUMENTOS/102202408312.pdf</t>
  </si>
  <si>
    <t>RELAÇÃO DE VEÍCULOS</t>
  </si>
  <si>
    <t>VEÍCULO</t>
  </si>
  <si>
    <t>SEGURO - Síntese dos Preços Praticados</t>
  </si>
  <si>
    <t>Banco de Preços - "68342_Cotacao_25-07-24_16-59-15"</t>
  </si>
  <si>
    <r>
      <t xml:space="preserve">DATA DA PESQUISA: </t>
    </r>
    <r>
      <rPr>
        <b/>
        <sz val="11"/>
        <rFont val="Calibri"/>
        <family val="2"/>
        <scheme val="minor"/>
      </rPr>
      <t>24/07/2025</t>
    </r>
  </si>
  <si>
    <t>RELAÇÃO DE SEGURO</t>
  </si>
  <si>
    <t>Salários considerados conforme CCT</t>
  </si>
  <si>
    <t>NÚMERO DE REGISTRO NO MTE:</t>
  </si>
  <si>
    <t>DATA DE REGISTRO NO MTE:</t>
  </si>
  <si>
    <t>NÚMERO DA SOLICITAÇÃO:</t>
  </si>
  <si>
    <t>NÚMERO DO PROCESSO:</t>
  </si>
  <si>
    <t>DATA DO PROTOCOLO:</t>
  </si>
  <si>
    <t>RELAÇÃO DE SALÁRIOS</t>
  </si>
  <si>
    <t>CARGO</t>
  </si>
  <si>
    <t>MOTORISTA DE ONIBUS</t>
  </si>
  <si>
    <t>VALE ALIMENTAÇÃO - CLÁUSULA 13ª DA CCT - MOTORISTAS</t>
  </si>
  <si>
    <t>PR001753/2024</t>
  </si>
  <si>
    <t>MR034737/2024</t>
  </si>
  <si>
    <t>13068.205181/2024-10</t>
  </si>
  <si>
    <t>https://www3.mte.gov.br/sistemas/mediador/Resumo/ResumoVisualizar?nrSolicitacao=MR034737/2024</t>
  </si>
  <si>
    <t>Tempo de espera</t>
  </si>
  <si>
    <t>R$ seguro / passageiro /mês</t>
  </si>
  <si>
    <t>Passageiros</t>
  </si>
  <si>
    <t xml:space="preserve">Média de dias de transporte/mês </t>
  </si>
  <si>
    <t xml:space="preserve">Média de dias mês </t>
  </si>
  <si>
    <t>CUSTO CAPITAL INV. ANO</t>
  </si>
  <si>
    <t xml:space="preserve">5 - PREÇO MENSAL TOTAL COM O TRANSPORTE  </t>
  </si>
  <si>
    <t>Depreciação</t>
  </si>
  <si>
    <t>VOLVO/INDUSCAR APACHE U</t>
  </si>
  <si>
    <t>ROTA 01</t>
  </si>
  <si>
    <t>ROTA 02</t>
  </si>
  <si>
    <t>Passag.</t>
  </si>
  <si>
    <t>Custo anual</t>
  </si>
  <si>
    <t>¹</t>
  </si>
  <si>
    <t>Dias mês ¹</t>
  </si>
  <si>
    <t>²</t>
  </si>
  <si>
    <t>Kms ano²</t>
  </si>
  <si>
    <t>Compreende a média de quartas-feiras no período de março a dezembro;</t>
  </si>
  <si>
    <t>Considerado dez meses, tendo em vista o período de férias durante os meses de janeiro e fevereiro, sem atividades no CCI;</t>
  </si>
  <si>
    <t>MEDIANEIRA/PR - PREGÃO ELETRÔNICO 50/2025</t>
  </si>
  <si>
    <t>TOTAL/MÉDIA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</si>
</sst>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[$-F800]dddd\,\ mmmm\ dd\,\ yyyy"/>
    <numFmt numFmtId="166" formatCode="_-* #,##0.00000_-;\-* #,##0.00000_-;_-* &quot;-&quot;??_-;_-@_-"/>
    <numFmt numFmtId="167" formatCode="_(* #,##0.00_);_(* \(#,##0.00\);_(* &quot;-&quot;??_);_(@_)"/>
    <numFmt numFmtId="168" formatCode="_(* #,##0_);_(* \(#,##0\);_(* &quot;-&quot;??_);_(@_)"/>
    <numFmt numFmtId="169" formatCode="0.000"/>
    <numFmt numFmtId="170" formatCode="_-&quot;R$&quot;\ * #,##0.00_-;\-&quot;R$&quot;\ * #,##0.00_-;_-&quot;R$&quot;\ * &quot;-&quot;??_-;_-@"/>
    <numFmt numFmtId="171" formatCode="&quot;R$ &quot;#,##0.00"/>
    <numFmt numFmtId="172" formatCode="_(&quot;R$ &quot;* #,##0.00_);_(&quot;R$ &quot;* \(#,##0.00\);_(&quot;R$ &quot;* &quot;-&quot;??_);_(@_)"/>
    <numFmt numFmtId="173" formatCode="#,##0.000"/>
  </numFmts>
  <fonts count="49" x14ac:knownFonts="1">
    <font>
      <sz val="10"/>
      <color theme="1"/>
      <name val="Arial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2"/>
      <name val="Arial"/>
      <family val="2"/>
    </font>
    <font>
      <sz val="11"/>
      <color indexed="2"/>
      <name val="Arial"/>
      <family val="2"/>
    </font>
    <font>
      <sz val="11"/>
      <color indexed="6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u/>
      <sz val="10"/>
      <color indexed="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Arial"/>
      <family val="2"/>
    </font>
    <font>
      <b/>
      <sz val="11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b/>
      <sz val="12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11"/>
      <color indexed="2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color indexed="2"/>
      <name val="Arial"/>
      <family val="2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theme="1"/>
      </patternFill>
    </fill>
    <fill>
      <patternFill patternType="solid">
        <fgColor theme="0"/>
      </patternFill>
    </fill>
    <fill>
      <patternFill patternType="solid">
        <fgColor indexed="44"/>
        <bgColor indexed="44"/>
      </patternFill>
    </fill>
    <fill>
      <patternFill patternType="solid">
        <fgColor rgb="FFBFBFBF"/>
        <bgColor rgb="FFBFBFBF"/>
      </patternFill>
    </fill>
    <fill>
      <patternFill patternType="solid">
        <fgColor indexed="31"/>
      </patternFill>
    </fill>
    <fill>
      <patternFill patternType="solid">
        <fgColor theme="0" tint="-0.14999847407452621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5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5"/>
      </patternFill>
    </fill>
    <fill>
      <patternFill patternType="solid">
        <fgColor theme="0"/>
        <bgColor theme="6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indexed="65"/>
      </patternFill>
    </fill>
    <fill>
      <patternFill patternType="solid">
        <fgColor rgb="FFDDD9C3"/>
        <bgColor rgb="FFDDD9C3"/>
      </patternFill>
    </fill>
    <fill>
      <patternFill patternType="solid">
        <fgColor theme="0"/>
        <bgColor indexed="5"/>
      </patternFill>
    </fill>
    <fill>
      <patternFill patternType="solid">
        <fgColor indexed="5"/>
        <bgColor indexed="5"/>
      </patternFill>
    </fill>
    <fill>
      <patternFill patternType="solid">
        <fgColor rgb="FFEEECE1"/>
        <bgColor rgb="FFEEECE1"/>
      </patternFill>
    </fill>
    <fill>
      <patternFill patternType="solid">
        <fgColor theme="6"/>
      </patternFill>
    </fill>
    <fill>
      <patternFill patternType="solid">
        <fgColor indexed="54"/>
        <bgColor indexed="5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0">
    <xf numFmtId="0" fontId="0" fillId="0" borderId="0"/>
    <xf numFmtId="0" fontId="2" fillId="0" borderId="0" applyNumberFormat="0" applyFill="0" applyBorder="0" applyProtection="0"/>
    <xf numFmtId="44" fontId="29" fillId="0" borderId="0" applyFont="0" applyFill="0" applyBorder="0" applyProtection="0"/>
    <xf numFmtId="0" fontId="3" fillId="0" borderId="0"/>
    <xf numFmtId="9" fontId="29" fillId="0" borderId="0" applyFont="0" applyFill="0" applyBorder="0" applyProtection="0"/>
    <xf numFmtId="43" fontId="29" fillId="0" borderId="0" applyFont="0" applyFill="0" applyBorder="0" applyProtection="0"/>
    <xf numFmtId="44" fontId="34" fillId="0" borderId="0" applyFont="0" applyFill="0" applyBorder="0" applyProtection="0"/>
    <xf numFmtId="43" fontId="34" fillId="0" borderId="0" applyFont="0" applyFill="0" applyBorder="0" applyProtection="0"/>
    <xf numFmtId="0" fontId="1" fillId="0" borderId="0"/>
    <xf numFmtId="0" fontId="37" fillId="0" borderId="0" applyNumberFormat="0" applyFill="0" applyBorder="0" applyAlignment="0" applyProtection="0"/>
  </cellStyleXfs>
  <cellXfs count="477">
    <xf numFmtId="0" fontId="0" fillId="0" borderId="0" xfId="0"/>
    <xf numFmtId="49" fontId="4" fillId="0" borderId="0" xfId="0" applyNumberFormat="1" applyFont="1"/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>
      <alignment horizontal="center" vertical="center" wrapText="1"/>
    </xf>
    <xf numFmtId="4" fontId="7" fillId="4" borderId="1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right" vertical="center"/>
    </xf>
    <xf numFmtId="164" fontId="5" fillId="5" borderId="17" xfId="0" applyNumberFormat="1" applyFont="1" applyFill="1" applyBorder="1" applyAlignment="1">
      <alignment horizontal="right" vertical="center"/>
    </xf>
    <xf numFmtId="9" fontId="5" fillId="0" borderId="17" xfId="4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5" fillId="0" borderId="25" xfId="0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right" vertical="center"/>
    </xf>
    <xf numFmtId="9" fontId="5" fillId="0" borderId="25" xfId="4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right"/>
    </xf>
    <xf numFmtId="165" fontId="9" fillId="0" borderId="0" xfId="0" applyNumberFormat="1" applyFont="1"/>
    <xf numFmtId="49" fontId="5" fillId="0" borderId="0" xfId="0" applyNumberFormat="1" applyFont="1"/>
    <xf numFmtId="165" fontId="9" fillId="0" borderId="0" xfId="0" applyNumberFormat="1" applyFont="1" applyAlignment="1">
      <alignment horizontal="left"/>
    </xf>
    <xf numFmtId="4" fontId="9" fillId="0" borderId="0" xfId="0" applyNumberFormat="1" applyFont="1"/>
    <xf numFmtId="166" fontId="8" fillId="0" borderId="0" xfId="0" applyNumberFormat="1" applyFont="1"/>
    <xf numFmtId="10" fontId="9" fillId="0" borderId="0" xfId="0" applyNumberFormat="1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1" fillId="9" borderId="27" xfId="0" applyNumberFormat="1" applyFont="1" applyFill="1" applyBorder="1" applyAlignment="1">
      <alignment horizontal="left" vertical="center"/>
    </xf>
    <xf numFmtId="4" fontId="11" fillId="9" borderId="27" xfId="0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vertical="center"/>
    </xf>
    <xf numFmtId="4" fontId="11" fillId="0" borderId="5" xfId="0" applyNumberFormat="1" applyFont="1" applyBorder="1" applyAlignment="1">
      <alignment horizontal="left" vertical="center"/>
    </xf>
    <xf numFmtId="0" fontId="14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10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167" fontId="13" fillId="0" borderId="5" xfId="0" applyNumberFormat="1" applyFont="1" applyBorder="1" applyAlignment="1">
      <alignment horizontal="center"/>
    </xf>
    <xf numFmtId="167" fontId="11" fillId="0" borderId="5" xfId="0" applyNumberFormat="1" applyFont="1" applyBorder="1" applyAlignment="1">
      <alignment horizontal="center"/>
    </xf>
    <xf numFmtId="167" fontId="11" fillId="10" borderId="5" xfId="0" applyNumberFormat="1" applyFont="1" applyFill="1" applyBorder="1" applyAlignment="1">
      <alignment horizontal="center" vertical="center"/>
    </xf>
    <xf numFmtId="167" fontId="11" fillId="11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Border="1" applyAlignment="1">
      <alignment horizontal="right" vertical="center"/>
    </xf>
    <xf numFmtId="4" fontId="11" fillId="9" borderId="5" xfId="0" applyNumberFormat="1" applyFont="1" applyFill="1" applyBorder="1" applyAlignment="1">
      <alignment horizontal="left" vertical="center"/>
    </xf>
    <xf numFmtId="4" fontId="12" fillId="0" borderId="5" xfId="0" applyNumberFormat="1" applyFont="1" applyBorder="1" applyAlignment="1">
      <alignment vertical="center"/>
    </xf>
    <xf numFmtId="4" fontId="11" fillId="0" borderId="29" xfId="0" applyNumberFormat="1" applyFont="1" applyBorder="1" applyAlignment="1">
      <alignment vertical="center"/>
    </xf>
    <xf numFmtId="4" fontId="11" fillId="0" borderId="30" xfId="0" applyNumberFormat="1" applyFont="1" applyBorder="1" applyAlignment="1">
      <alignment vertical="center"/>
    </xf>
    <xf numFmtId="167" fontId="12" fillId="10" borderId="5" xfId="0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164" fontId="11" fillId="11" borderId="5" xfId="0" applyNumberFormat="1" applyFont="1" applyFill="1" applyBorder="1" applyAlignment="1">
      <alignment horizontal="right" vertical="center"/>
    </xf>
    <xf numFmtId="4" fontId="11" fillId="0" borderId="5" xfId="0" applyNumberFormat="1" applyFont="1" applyBorder="1" applyAlignment="1">
      <alignment vertical="center"/>
    </xf>
    <xf numFmtId="4" fontId="13" fillId="12" borderId="5" xfId="0" applyNumberFormat="1" applyFont="1" applyFill="1" applyBorder="1" applyAlignment="1">
      <alignment vertical="center"/>
    </xf>
    <xf numFmtId="167" fontId="13" fillId="12" borderId="5" xfId="0" applyNumberFormat="1" applyFont="1" applyFill="1" applyBorder="1" applyAlignment="1">
      <alignment horizontal="center" vertical="center"/>
    </xf>
    <xf numFmtId="167" fontId="11" fillId="12" borderId="5" xfId="0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1" fillId="13" borderId="5" xfId="0" applyNumberFormat="1" applyFont="1" applyFill="1" applyBorder="1" applyAlignment="1">
      <alignment vertical="center"/>
    </xf>
    <xf numFmtId="4" fontId="11" fillId="13" borderId="5" xfId="0" applyNumberFormat="1" applyFont="1" applyFill="1" applyBorder="1" applyAlignment="1">
      <alignment horizontal="center" vertical="center"/>
    </xf>
    <xf numFmtId="167" fontId="12" fillId="0" borderId="5" xfId="0" applyNumberFormat="1" applyFont="1" applyBorder="1" applyAlignment="1">
      <alignment vertical="center"/>
    </xf>
    <xf numFmtId="167" fontId="12" fillId="0" borderId="0" xfId="0" applyNumberFormat="1" applyFont="1" applyAlignment="1">
      <alignment vertical="center"/>
    </xf>
    <xf numFmtId="0" fontId="11" fillId="14" borderId="5" xfId="0" applyFont="1" applyFill="1" applyBorder="1" applyAlignment="1">
      <alignment horizontal="center" vertical="center"/>
    </xf>
    <xf numFmtId="167" fontId="11" fillId="14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7" fontId="12" fillId="11" borderId="5" xfId="0" applyNumberFormat="1" applyFont="1" applyFill="1" applyBorder="1" applyAlignment="1">
      <alignment horizontal="center" vertical="center"/>
    </xf>
    <xf numFmtId="167" fontId="12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8" fontId="12" fillId="0" borderId="5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167" fontId="11" fillId="0" borderId="5" xfId="0" applyNumberFormat="1" applyFont="1" applyBorder="1" applyAlignment="1">
      <alignment horizontal="center" vertical="center"/>
    </xf>
    <xf numFmtId="4" fontId="12" fillId="0" borderId="27" xfId="0" applyNumberFormat="1" applyFont="1" applyBorder="1" applyAlignment="1">
      <alignment vertical="center"/>
    </xf>
    <xf numFmtId="4" fontId="11" fillId="9" borderId="5" xfId="0" applyNumberFormat="1" applyFont="1" applyFill="1" applyBorder="1" applyAlignment="1">
      <alignment horizontal="right" vertical="center"/>
    </xf>
    <xf numFmtId="167" fontId="12" fillId="10" borderId="5" xfId="0" applyNumberFormat="1" applyFont="1" applyFill="1" applyBorder="1" applyAlignment="1">
      <alignment horizontal="right" vertical="center"/>
    </xf>
    <xf numFmtId="10" fontId="12" fillId="0" borderId="5" xfId="0" applyNumberFormat="1" applyFont="1" applyBorder="1" applyAlignment="1">
      <alignment horizontal="right" vertical="center"/>
    </xf>
    <xf numFmtId="167" fontId="12" fillId="0" borderId="5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167" fontId="11" fillId="0" borderId="5" xfId="0" applyNumberFormat="1" applyFont="1" applyBorder="1" applyAlignment="1">
      <alignment horizontal="right" vertical="center"/>
    </xf>
    <xf numFmtId="4" fontId="11" fillId="0" borderId="5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left" vertical="center"/>
    </xf>
    <xf numFmtId="4" fontId="12" fillId="11" borderId="5" xfId="0" applyNumberFormat="1" applyFont="1" applyFill="1" applyBorder="1" applyAlignment="1">
      <alignment horizontal="right" vertical="center"/>
    </xf>
    <xf numFmtId="3" fontId="12" fillId="0" borderId="5" xfId="0" applyNumberFormat="1" applyFont="1" applyBorder="1" applyAlignment="1">
      <alignment horizontal="right" vertical="center"/>
    </xf>
    <xf numFmtId="167" fontId="12" fillId="11" borderId="5" xfId="0" applyNumberFormat="1" applyFont="1" applyFill="1" applyBorder="1" applyAlignment="1">
      <alignment horizontal="right" vertical="center" wrapText="1"/>
    </xf>
    <xf numFmtId="4" fontId="11" fillId="0" borderId="28" xfId="0" applyNumberFormat="1" applyFont="1" applyBorder="1" applyAlignment="1">
      <alignment horizontal="center" vertical="center"/>
    </xf>
    <xf numFmtId="4" fontId="11" fillId="0" borderId="29" xfId="0" applyNumberFormat="1" applyFont="1" applyBorder="1" applyAlignment="1">
      <alignment horizontal="center" vertical="center"/>
    </xf>
    <xf numFmtId="4" fontId="11" fillId="0" borderId="30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left"/>
    </xf>
    <xf numFmtId="4" fontId="12" fillId="0" borderId="5" xfId="0" applyNumberFormat="1" applyFont="1" applyBorder="1" applyAlignment="1">
      <alignment horizontal="right"/>
    </xf>
    <xf numFmtId="4" fontId="11" fillId="10" borderId="5" xfId="0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left"/>
    </xf>
    <xf numFmtId="43" fontId="10" fillId="0" borderId="5" xfId="0" applyNumberFormat="1" applyFont="1" applyBorder="1" applyAlignment="1">
      <alignment horizontal="right"/>
    </xf>
    <xf numFmtId="4" fontId="11" fillId="0" borderId="5" xfId="0" applyNumberFormat="1" applyFont="1" applyBorder="1" applyAlignment="1">
      <alignment horizontal="left"/>
    </xf>
    <xf numFmtId="4" fontId="11" fillId="0" borderId="5" xfId="0" applyNumberFormat="1" applyFont="1" applyBorder="1" applyAlignment="1">
      <alignment horizontal="right"/>
    </xf>
    <xf numFmtId="169" fontId="11" fillId="0" borderId="5" xfId="0" applyNumberFormat="1" applyFont="1" applyBorder="1" applyAlignment="1">
      <alignment horizontal="right"/>
    </xf>
    <xf numFmtId="4" fontId="11" fillId="8" borderId="28" xfId="0" applyNumberFormat="1" applyFont="1" applyFill="1" applyBorder="1" applyAlignment="1">
      <alignment horizontal="left" vertical="center" wrapText="1"/>
    </xf>
    <xf numFmtId="4" fontId="11" fillId="8" borderId="29" xfId="0" applyNumberFormat="1" applyFont="1" applyFill="1" applyBorder="1" applyAlignment="1">
      <alignment horizontal="left" vertical="center" wrapText="1"/>
    </xf>
    <xf numFmtId="4" fontId="11" fillId="8" borderId="30" xfId="0" applyNumberFormat="1" applyFont="1" applyFill="1" applyBorder="1" applyAlignment="1">
      <alignment horizontal="left" vertical="center" wrapText="1"/>
    </xf>
    <xf numFmtId="4" fontId="11" fillId="14" borderId="5" xfId="0" applyNumberFormat="1" applyFont="1" applyFill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167" fontId="12" fillId="12" borderId="5" xfId="0" applyNumberFormat="1" applyFont="1" applyFill="1" applyBorder="1" applyAlignment="1">
      <alignment horizontal="center" vertical="center"/>
    </xf>
    <xf numFmtId="3" fontId="12" fillId="12" borderId="5" xfId="0" applyNumberFormat="1" applyFont="1" applyFill="1" applyBorder="1" applyAlignment="1">
      <alignment horizontal="center" vertical="center"/>
    </xf>
    <xf numFmtId="167" fontId="12" fillId="2" borderId="5" xfId="0" applyNumberFormat="1" applyFont="1" applyFill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vertical="center"/>
    </xf>
    <xf numFmtId="10" fontId="12" fillId="2" borderId="5" xfId="0" applyNumberFormat="1" applyFont="1" applyFill="1" applyBorder="1" applyAlignment="1">
      <alignment horizontal="center" vertical="center"/>
    </xf>
    <xf numFmtId="10" fontId="12" fillId="0" borderId="5" xfId="0" applyNumberFormat="1" applyFont="1" applyBorder="1" applyAlignment="1">
      <alignment vertical="center"/>
    </xf>
    <xf numFmtId="170" fontId="11" fillId="14" borderId="5" xfId="0" applyNumberFormat="1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vertical="center"/>
    </xf>
    <xf numFmtId="0" fontId="12" fillId="8" borderId="29" xfId="0" applyFont="1" applyFill="1" applyBorder="1" applyAlignment="1">
      <alignment vertical="center"/>
    </xf>
    <xf numFmtId="167" fontId="12" fillId="8" borderId="29" xfId="0" applyNumberFormat="1" applyFont="1" applyFill="1" applyBorder="1" applyAlignment="1">
      <alignment horizontal="center" vertical="center"/>
    </xf>
    <xf numFmtId="167" fontId="12" fillId="8" borderId="29" xfId="0" applyNumberFormat="1" applyFont="1" applyFill="1" applyBorder="1" applyAlignment="1">
      <alignment vertical="center"/>
    </xf>
    <xf numFmtId="170" fontId="11" fillId="14" borderId="5" xfId="0" applyNumberFormat="1" applyFont="1" applyFill="1" applyBorder="1" applyAlignment="1">
      <alignment vertical="center"/>
    </xf>
    <xf numFmtId="4" fontId="11" fillId="8" borderId="28" xfId="0" applyNumberFormat="1" applyFont="1" applyFill="1" applyBorder="1" applyAlignment="1">
      <alignment vertical="center"/>
    </xf>
    <xf numFmtId="4" fontId="12" fillId="8" borderId="29" xfId="0" applyNumberFormat="1" applyFont="1" applyFill="1" applyBorder="1" applyAlignment="1">
      <alignment vertical="center"/>
    </xf>
    <xf numFmtId="4" fontId="12" fillId="8" borderId="29" xfId="0" applyNumberFormat="1" applyFont="1" applyFill="1" applyBorder="1" applyAlignment="1">
      <alignment horizontal="center" vertical="center"/>
    </xf>
    <xf numFmtId="164" fontId="11" fillId="15" borderId="5" xfId="0" applyNumberFormat="1" applyFont="1" applyFill="1" applyBorder="1" applyAlignment="1">
      <alignment vertical="center"/>
    </xf>
    <xf numFmtId="0" fontId="12" fillId="0" borderId="32" xfId="0" applyFont="1" applyBorder="1" applyAlignment="1">
      <alignment vertical="center"/>
    </xf>
    <xf numFmtId="167" fontId="11" fillId="0" borderId="34" xfId="0" applyNumberFormat="1" applyFont="1" applyBorder="1" applyAlignment="1">
      <alignment horizontal="center" vertical="center"/>
    </xf>
    <xf numFmtId="167" fontId="12" fillId="0" borderId="29" xfId="0" applyNumberFormat="1" applyFont="1" applyBorder="1" applyAlignment="1">
      <alignment vertical="center"/>
    </xf>
    <xf numFmtId="167" fontId="11" fillId="0" borderId="29" xfId="0" applyNumberFormat="1" applyFont="1" applyBorder="1" applyAlignment="1">
      <alignment vertical="center"/>
    </xf>
    <xf numFmtId="167" fontId="11" fillId="0" borderId="17" xfId="0" applyNumberFormat="1" applyFont="1" applyBorder="1" applyAlignment="1">
      <alignment horizontal="center" vertical="center"/>
    </xf>
    <xf numFmtId="167" fontId="11" fillId="0" borderId="35" xfId="0" applyNumberFormat="1" applyFont="1" applyBorder="1" applyAlignment="1">
      <alignment horizontal="center" vertical="center"/>
    </xf>
    <xf numFmtId="167" fontId="11" fillId="0" borderId="34" xfId="0" applyNumberFormat="1" applyFont="1" applyBorder="1" applyAlignment="1">
      <alignment vertical="center"/>
    </xf>
    <xf numFmtId="10" fontId="11" fillId="0" borderId="35" xfId="0" applyNumberFormat="1" applyFont="1" applyBorder="1" applyAlignment="1">
      <alignment vertical="center"/>
    </xf>
    <xf numFmtId="167" fontId="12" fillId="0" borderId="34" xfId="0" applyNumberFormat="1" applyFont="1" applyBorder="1" applyAlignment="1">
      <alignment vertical="center"/>
    </xf>
    <xf numFmtId="167" fontId="12" fillId="0" borderId="17" xfId="0" applyNumberFormat="1" applyFont="1" applyBorder="1" applyAlignment="1">
      <alignment horizontal="center" vertical="center"/>
    </xf>
    <xf numFmtId="167" fontId="11" fillId="0" borderId="34" xfId="0" applyNumberFormat="1" applyFont="1" applyBorder="1" applyAlignment="1">
      <alignment horizontal="left" vertical="center"/>
    </xf>
    <xf numFmtId="167" fontId="11" fillId="0" borderId="21" xfId="0" applyNumberFormat="1" applyFont="1" applyBorder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71" fontId="11" fillId="0" borderId="36" xfId="0" applyNumberFormat="1" applyFont="1" applyBorder="1" applyAlignment="1">
      <alignment horizontal="center" vertical="center"/>
    </xf>
    <xf numFmtId="10" fontId="11" fillId="0" borderId="22" xfId="0" applyNumberFormat="1" applyFont="1" applyBorder="1" applyAlignment="1">
      <alignment vertical="center"/>
    </xf>
    <xf numFmtId="4" fontId="12" fillId="0" borderId="34" xfId="0" applyNumberFormat="1" applyFont="1" applyBorder="1" applyAlignment="1">
      <alignment vertical="center"/>
    </xf>
    <xf numFmtId="4" fontId="12" fillId="0" borderId="29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center" vertical="center"/>
    </xf>
    <xf numFmtId="4" fontId="12" fillId="0" borderId="35" xfId="0" applyNumberFormat="1" applyFont="1" applyBorder="1" applyAlignment="1">
      <alignment vertical="center"/>
    </xf>
    <xf numFmtId="4" fontId="11" fillId="0" borderId="34" xfId="0" applyNumberFormat="1" applyFont="1" applyBorder="1" applyAlignment="1">
      <alignment vertical="center"/>
    </xf>
    <xf numFmtId="4" fontId="11" fillId="0" borderId="35" xfId="0" applyNumberFormat="1" applyFont="1" applyBorder="1" applyAlignment="1">
      <alignment vertical="center"/>
    </xf>
    <xf numFmtId="3" fontId="11" fillId="0" borderId="35" xfId="0" applyNumberFormat="1" applyFont="1" applyBorder="1" applyAlignment="1">
      <alignment vertical="center"/>
    </xf>
    <xf numFmtId="4" fontId="11" fillId="0" borderId="23" xfId="0" applyNumberFormat="1" applyFont="1" applyBorder="1" applyAlignment="1">
      <alignment vertical="center"/>
    </xf>
    <xf numFmtId="4" fontId="11" fillId="0" borderId="37" xfId="0" applyNumberFormat="1" applyFont="1" applyBorder="1" applyAlignment="1">
      <alignment vertical="center"/>
    </xf>
    <xf numFmtId="4" fontId="11" fillId="0" borderId="25" xfId="0" applyNumberFormat="1" applyFont="1" applyBorder="1" applyAlignment="1">
      <alignment horizontal="center" vertical="center"/>
    </xf>
    <xf numFmtId="4" fontId="11" fillId="0" borderId="38" xfId="0" applyNumberFormat="1" applyFont="1" applyBorder="1" applyAlignment="1">
      <alignment vertical="center"/>
    </xf>
    <xf numFmtId="4" fontId="11" fillId="0" borderId="4" xfId="0" applyNumberFormat="1" applyFont="1" applyBorder="1" applyAlignment="1">
      <alignment horizontal="left" vertical="center"/>
    </xf>
    <xf numFmtId="172" fontId="11" fillId="0" borderId="9" xfId="0" applyNumberFormat="1" applyFont="1" applyBorder="1" applyAlignment="1">
      <alignment vertical="center"/>
    </xf>
    <xf numFmtId="172" fontId="12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left" vertical="center"/>
    </xf>
    <xf numFmtId="4" fontId="12" fillId="0" borderId="43" xfId="0" applyNumberFormat="1" applyFont="1" applyBorder="1" applyAlignment="1">
      <alignment vertical="center"/>
    </xf>
    <xf numFmtId="4" fontId="12" fillId="0" borderId="44" xfId="0" applyNumberFormat="1" applyFont="1" applyBorder="1" applyAlignment="1">
      <alignment vertical="center"/>
    </xf>
    <xf numFmtId="4" fontId="12" fillId="0" borderId="45" xfId="0" applyNumberFormat="1" applyFont="1" applyBorder="1" applyAlignment="1">
      <alignment vertical="center"/>
    </xf>
    <xf numFmtId="4" fontId="12" fillId="0" borderId="44" xfId="0" applyNumberFormat="1" applyFont="1" applyBorder="1" applyAlignment="1">
      <alignment horizontal="center" vertical="center"/>
    </xf>
    <xf numFmtId="4" fontId="11" fillId="0" borderId="54" xfId="0" applyNumberFormat="1" applyFont="1" applyBorder="1" applyAlignment="1">
      <alignment vertical="center"/>
    </xf>
    <xf numFmtId="4" fontId="12" fillId="0" borderId="55" xfId="0" applyNumberFormat="1" applyFont="1" applyBorder="1" applyAlignment="1">
      <alignment vertical="center"/>
    </xf>
    <xf numFmtId="4" fontId="12" fillId="0" borderId="55" xfId="0" applyNumberFormat="1" applyFont="1" applyBorder="1" applyAlignment="1">
      <alignment horizontal="center" vertical="center"/>
    </xf>
    <xf numFmtId="4" fontId="12" fillId="0" borderId="56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17" borderId="5" xfId="0" applyFont="1" applyFill="1" applyBorder="1" applyAlignment="1">
      <alignment horizontal="left" vertical="center"/>
    </xf>
    <xf numFmtId="10" fontId="10" fillId="17" borderId="6" xfId="0" applyNumberFormat="1" applyFont="1" applyFill="1" applyBorder="1" applyAlignment="1">
      <alignment horizontal="right" vertical="center"/>
    </xf>
    <xf numFmtId="10" fontId="12" fillId="0" borderId="6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/>
    </xf>
    <xf numFmtId="10" fontId="11" fillId="0" borderId="6" xfId="0" applyNumberFormat="1" applyFont="1" applyBorder="1" applyAlignment="1">
      <alignment horizontal="right" vertical="center"/>
    </xf>
    <xf numFmtId="0" fontId="12" fillId="18" borderId="4" xfId="0" applyFont="1" applyFill="1" applyBorder="1" applyAlignment="1">
      <alignment horizontal="left" vertical="center"/>
    </xf>
    <xf numFmtId="0" fontId="11" fillId="18" borderId="5" xfId="0" applyFont="1" applyFill="1" applyBorder="1" applyAlignment="1">
      <alignment horizontal="left" vertical="center"/>
    </xf>
    <xf numFmtId="10" fontId="11" fillId="18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0" fontId="8" fillId="0" borderId="0" xfId="0" applyNumberFormat="1" applyFont="1"/>
    <xf numFmtId="9" fontId="12" fillId="0" borderId="0" xfId="0" applyNumberFormat="1" applyFont="1" applyAlignment="1">
      <alignment horizontal="right" vertical="center"/>
    </xf>
    <xf numFmtId="0" fontId="12" fillId="0" borderId="5" xfId="0" applyFont="1" applyBorder="1" applyAlignment="1">
      <alignment horizontal="left" vertical="center" wrapText="1"/>
    </xf>
    <xf numFmtId="0" fontId="12" fillId="19" borderId="7" xfId="0" applyFont="1" applyFill="1" applyBorder="1" applyAlignment="1">
      <alignment horizontal="left" vertical="center"/>
    </xf>
    <xf numFmtId="0" fontId="11" fillId="19" borderId="8" xfId="0" applyFont="1" applyFill="1" applyBorder="1" applyAlignment="1">
      <alignment horizontal="left" vertical="center"/>
    </xf>
    <xf numFmtId="10" fontId="11" fillId="19" borderId="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0" fontId="11" fillId="0" borderId="0" xfId="0" applyNumberFormat="1" applyFont="1" applyAlignment="1">
      <alignment horizontal="right" vertical="center"/>
    </xf>
    <xf numFmtId="0" fontId="0" fillId="20" borderId="0" xfId="0" applyFill="1" applyAlignment="1">
      <alignment horizontal="left" vertical="center"/>
    </xf>
    <xf numFmtId="10" fontId="12" fillId="0" borderId="0" xfId="0" applyNumberFormat="1" applyFont="1" applyAlignment="1">
      <alignment horizontal="right" vertical="center"/>
    </xf>
    <xf numFmtId="0" fontId="12" fillId="20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0" fontId="12" fillId="0" borderId="21" xfId="0" applyFont="1" applyBorder="1"/>
    <xf numFmtId="9" fontId="12" fillId="0" borderId="4" xfId="0" applyNumberFormat="1" applyFont="1" applyBorder="1"/>
    <xf numFmtId="9" fontId="12" fillId="0" borderId="5" xfId="0" applyNumberFormat="1" applyFont="1" applyBorder="1" applyAlignment="1">
      <alignment horizontal="center"/>
    </xf>
    <xf numFmtId="9" fontId="12" fillId="0" borderId="6" xfId="0" applyNumberFormat="1" applyFont="1" applyBorder="1"/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10" fontId="12" fillId="22" borderId="3" xfId="0" applyNumberFormat="1" applyFont="1" applyFill="1" applyBorder="1" applyAlignment="1">
      <alignment horizontal="center" vertical="center"/>
    </xf>
    <xf numFmtId="10" fontId="12" fillId="0" borderId="61" xfId="0" applyNumberFormat="1" applyFont="1" applyBorder="1" applyAlignment="1">
      <alignment horizontal="right"/>
    </xf>
    <xf numFmtId="10" fontId="12" fillId="0" borderId="27" xfId="0" applyNumberFormat="1" applyFont="1" applyBorder="1" applyAlignment="1">
      <alignment horizontal="right"/>
    </xf>
    <xf numFmtId="10" fontId="12" fillId="0" borderId="62" xfId="0" applyNumberFormat="1" applyFont="1" applyBorder="1" applyAlignment="1">
      <alignment horizontal="right"/>
    </xf>
    <xf numFmtId="10" fontId="12" fillId="22" borderId="6" xfId="0" applyNumberFormat="1" applyFont="1" applyFill="1" applyBorder="1" applyAlignment="1">
      <alignment horizontal="center" vertical="center"/>
    </xf>
    <xf numFmtId="10" fontId="12" fillId="0" borderId="4" xfId="0" applyNumberFormat="1" applyFont="1" applyBorder="1" applyAlignment="1">
      <alignment horizontal="right"/>
    </xf>
    <xf numFmtId="10" fontId="12" fillId="0" borderId="5" xfId="0" applyNumberFormat="1" applyFont="1" applyBorder="1" applyAlignment="1">
      <alignment horizontal="right"/>
    </xf>
    <xf numFmtId="10" fontId="12" fillId="0" borderId="6" xfId="0" applyNumberFormat="1" applyFont="1" applyBorder="1" applyAlignment="1">
      <alignment horizontal="right"/>
    </xf>
    <xf numFmtId="10" fontId="12" fillId="17" borderId="6" xfId="0" applyNumberFormat="1" applyFont="1" applyFill="1" applyBorder="1" applyAlignment="1">
      <alignment horizontal="center" vertical="center"/>
    </xf>
    <xf numFmtId="10" fontId="12" fillId="23" borderId="5" xfId="0" applyNumberFormat="1" applyFont="1" applyFill="1" applyBorder="1" applyAlignment="1">
      <alignment horizontal="center"/>
    </xf>
    <xf numFmtId="10" fontId="12" fillId="0" borderId="6" xfId="0" applyNumberFormat="1" applyFont="1" applyBorder="1"/>
    <xf numFmtId="0" fontId="12" fillId="0" borderId="4" xfId="0" applyFont="1" applyBorder="1" applyAlignment="1">
      <alignment horizontal="right"/>
    </xf>
    <xf numFmtId="0" fontId="12" fillId="23" borderId="5" xfId="0" applyFont="1" applyFill="1" applyBorder="1" applyAlignment="1">
      <alignment horizontal="center"/>
    </xf>
    <xf numFmtId="0" fontId="12" fillId="0" borderId="6" xfId="0" applyFont="1" applyBorder="1"/>
    <xf numFmtId="0" fontId="12" fillId="0" borderId="7" xfId="0" applyFont="1" applyBorder="1" applyAlignment="1">
      <alignment horizontal="left" vertical="center"/>
    </xf>
    <xf numFmtId="0" fontId="12" fillId="0" borderId="4" xfId="0" applyFont="1" applyBorder="1"/>
    <xf numFmtId="0" fontId="12" fillId="0" borderId="31" xfId="0" applyFont="1" applyBorder="1" applyAlignment="1">
      <alignment vertical="center"/>
    </xf>
    <xf numFmtId="10" fontId="12" fillId="0" borderId="33" xfId="0" applyNumberFormat="1" applyFont="1" applyBorder="1" applyAlignment="1">
      <alignment vertical="center"/>
    </xf>
    <xf numFmtId="0" fontId="12" fillId="0" borderId="64" xfId="0" applyFont="1" applyBorder="1" applyAlignment="1">
      <alignment horizontal="left" vertical="center"/>
    </xf>
    <xf numFmtId="0" fontId="12" fillId="0" borderId="65" xfId="0" applyFont="1" applyBorder="1" applyAlignment="1">
      <alignment horizontal="left" vertical="center"/>
    </xf>
    <xf numFmtId="0" fontId="12" fillId="0" borderId="66" xfId="0" applyFont="1" applyBorder="1" applyAlignment="1">
      <alignment vertical="center"/>
    </xf>
    <xf numFmtId="0" fontId="11" fillId="18" borderId="58" xfId="0" applyFont="1" applyFill="1" applyBorder="1" applyAlignment="1">
      <alignment vertical="center" wrapText="1"/>
    </xf>
    <xf numFmtId="0" fontId="12" fillId="18" borderId="59" xfId="0" applyFont="1" applyFill="1" applyBorder="1" applyAlignment="1">
      <alignment vertical="center"/>
    </xf>
    <xf numFmtId="10" fontId="11" fillId="18" borderId="60" xfId="0" applyNumberFormat="1" applyFont="1" applyFill="1" applyBorder="1" applyAlignment="1">
      <alignment horizontal="center" vertical="center" wrapText="1"/>
    </xf>
    <xf numFmtId="10" fontId="12" fillId="0" borderId="7" xfId="0" applyNumberFormat="1" applyFont="1" applyBorder="1" applyAlignment="1">
      <alignment horizontal="right"/>
    </xf>
    <xf numFmtId="10" fontId="12" fillId="0" borderId="8" xfId="0" applyNumberFormat="1" applyFont="1" applyBorder="1" applyAlignment="1">
      <alignment horizontal="right"/>
    </xf>
    <xf numFmtId="10" fontId="12" fillId="0" borderId="9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24" borderId="5" xfId="0" applyFont="1" applyFill="1" applyBorder="1" applyAlignment="1">
      <alignment horizontal="center" vertical="center"/>
    </xf>
    <xf numFmtId="0" fontId="16" fillId="0" borderId="0" xfId="0" applyFont="1"/>
    <xf numFmtId="0" fontId="12" fillId="0" borderId="4" xfId="0" applyFont="1" applyBorder="1" applyAlignment="1">
      <alignment horizontal="center" vertical="center"/>
    </xf>
    <xf numFmtId="2" fontId="12" fillId="24" borderId="5" xfId="0" applyNumberFormat="1" applyFont="1" applyFill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2" fontId="12" fillId="24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3" fillId="25" borderId="31" xfId="0" applyFont="1" applyFill="1" applyBorder="1" applyAlignment="1">
      <alignment vertical="center" wrapText="1"/>
    </xf>
    <xf numFmtId="0" fontId="23" fillId="25" borderId="32" xfId="0" applyFont="1" applyFill="1" applyBorder="1" applyAlignment="1">
      <alignment vertical="center" wrapText="1"/>
    </xf>
    <xf numFmtId="0" fontId="23" fillId="25" borderId="33" xfId="0" applyFont="1" applyFill="1" applyBorder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2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24" fillId="5" borderId="0" xfId="0" applyFont="1" applyFill="1" applyAlignment="1">
      <alignment vertical="center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22" borderId="4" xfId="0" applyFont="1" applyFill="1" applyBorder="1" applyAlignment="1">
      <alignment horizontal="left" vertical="center" wrapText="1"/>
    </xf>
    <xf numFmtId="0" fontId="24" fillId="22" borderId="5" xfId="0" applyFont="1" applyFill="1" applyBorder="1" applyAlignment="1">
      <alignment horizontal="left" vertical="center" wrapText="1"/>
    </xf>
    <xf numFmtId="0" fontId="24" fillId="22" borderId="5" xfId="0" applyFont="1" applyFill="1" applyBorder="1" applyAlignment="1">
      <alignment vertical="center" wrapText="1"/>
    </xf>
    <xf numFmtId="164" fontId="23" fillId="22" borderId="5" xfId="2" applyNumberFormat="1" applyFont="1" applyFill="1" applyBorder="1" applyAlignment="1">
      <alignment horizontal="right" vertical="center" wrapText="1"/>
    </xf>
    <xf numFmtId="14" fontId="24" fillId="22" borderId="6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4" xfId="0" applyFont="1" applyBorder="1" applyAlignment="1">
      <alignment vertical="center" wrapText="1"/>
    </xf>
    <xf numFmtId="164" fontId="23" fillId="0" borderId="5" xfId="5" applyNumberFormat="1" applyFont="1" applyBorder="1" applyAlignment="1">
      <alignment horizontal="right" vertical="center" wrapText="1"/>
    </xf>
    <xf numFmtId="164" fontId="24" fillId="0" borderId="5" xfId="5" applyNumberFormat="1" applyFont="1" applyBorder="1" applyAlignment="1">
      <alignment horizontal="right" vertical="center" wrapText="1"/>
    </xf>
    <xf numFmtId="0" fontId="24" fillId="0" borderId="64" xfId="0" applyFont="1" applyBorder="1" applyAlignment="1">
      <alignment horizontal="left" vertical="center" wrapText="1"/>
    </xf>
    <xf numFmtId="14" fontId="22" fillId="0" borderId="65" xfId="0" applyNumberFormat="1" applyFont="1" applyBorder="1" applyAlignment="1">
      <alignment horizontal="left"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14" fontId="22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7" fillId="0" borderId="21" xfId="0" applyFont="1" applyBorder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43" fontId="24" fillId="0" borderId="22" xfId="5" applyFont="1" applyBorder="1" applyAlignment="1">
      <alignment horizontal="center" vertical="center" wrapText="1"/>
    </xf>
    <xf numFmtId="43" fontId="24" fillId="0" borderId="0" xfId="5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right" vertical="center" wrapText="1"/>
    </xf>
    <xf numFmtId="0" fontId="22" fillId="0" borderId="5" xfId="0" applyFont="1" applyBorder="1" applyAlignment="1">
      <alignment horizontal="right" vertical="center"/>
    </xf>
    <xf numFmtId="0" fontId="22" fillId="0" borderId="6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8" fontId="24" fillId="0" borderId="5" xfId="0" applyNumberFormat="1" applyFont="1" applyBorder="1" applyAlignment="1">
      <alignment horizontal="right" vertical="center"/>
    </xf>
    <xf numFmtId="8" fontId="24" fillId="0" borderId="5" xfId="2" applyNumberFormat="1" applyFont="1" applyBorder="1" applyAlignment="1">
      <alignment horizontal="right" vertical="center"/>
    </xf>
    <xf numFmtId="8" fontId="23" fillId="0" borderId="5" xfId="5" applyNumberFormat="1" applyFont="1" applyBorder="1" applyAlignment="1">
      <alignment horizontal="right" vertical="center" wrapText="1"/>
    </xf>
    <xf numFmtId="164" fontId="24" fillId="0" borderId="6" xfId="5" applyNumberFormat="1" applyFont="1" applyBorder="1" applyAlignment="1">
      <alignment horizontal="right" vertical="center" wrapText="1"/>
    </xf>
    <xf numFmtId="164" fontId="24" fillId="0" borderId="0" xfId="5" applyNumberFormat="1" applyFont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14" fontId="23" fillId="0" borderId="65" xfId="0" applyNumberFormat="1" applyFont="1" applyBorder="1" applyAlignment="1">
      <alignment vertical="center"/>
    </xf>
    <xf numFmtId="14" fontId="23" fillId="0" borderId="0" xfId="0" applyNumberFormat="1" applyFont="1" applyAlignment="1">
      <alignment vertical="center"/>
    </xf>
    <xf numFmtId="0" fontId="28" fillId="0" borderId="0" xfId="1" applyFont="1" applyAlignment="1">
      <alignment horizontal="left" vertical="center"/>
    </xf>
    <xf numFmtId="0" fontId="22" fillId="0" borderId="17" xfId="0" applyFont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4" fontId="3" fillId="0" borderId="17" xfId="2" applyFont="1" applyBorder="1" applyAlignment="1">
      <alignment vertical="center"/>
    </xf>
    <xf numFmtId="44" fontId="3" fillId="0" borderId="0" xfId="2" applyFont="1" applyAlignment="1">
      <alignment vertical="center"/>
    </xf>
    <xf numFmtId="44" fontId="22" fillId="0" borderId="0" xfId="2" applyFont="1" applyAlignment="1">
      <alignment vertical="center"/>
    </xf>
    <xf numFmtId="44" fontId="24" fillId="0" borderId="5" xfId="2" applyFont="1" applyBorder="1"/>
    <xf numFmtId="0" fontId="24" fillId="0" borderId="0" xfId="0" applyFont="1" applyAlignment="1">
      <alignment horizontal="right" vertical="center" wrapText="1"/>
    </xf>
    <xf numFmtId="44" fontId="3" fillId="0" borderId="0" xfId="2" applyFont="1"/>
    <xf numFmtId="8" fontId="23" fillId="0" borderId="0" xfId="5" applyNumberFormat="1" applyFont="1" applyAlignment="1">
      <alignment horizontal="right" vertical="center" wrapText="1"/>
    </xf>
    <xf numFmtId="0" fontId="1" fillId="0" borderId="21" xfId="0" applyFont="1" applyBorder="1" applyAlignment="1">
      <alignment vertical="center"/>
    </xf>
    <xf numFmtId="0" fontId="40" fillId="0" borderId="50" xfId="0" applyFont="1" applyBorder="1" applyAlignment="1">
      <alignment horizontal="left" vertical="center"/>
    </xf>
    <xf numFmtId="0" fontId="1" fillId="0" borderId="67" xfId="0" applyFont="1" applyBorder="1" applyAlignment="1">
      <alignment horizontal="left" vertical="center"/>
    </xf>
    <xf numFmtId="0" fontId="40" fillId="0" borderId="44" xfId="0" applyFont="1" applyBorder="1" applyAlignment="1">
      <alignment horizontal="left" vertical="center"/>
    </xf>
    <xf numFmtId="14" fontId="1" fillId="0" borderId="68" xfId="0" applyNumberFormat="1" applyFont="1" applyBorder="1" applyAlignment="1">
      <alignment horizontal="left" vertical="center"/>
    </xf>
    <xf numFmtId="0" fontId="1" fillId="0" borderId="68" xfId="0" applyFont="1" applyBorder="1" applyAlignment="1">
      <alignment horizontal="left" vertical="center"/>
    </xf>
    <xf numFmtId="0" fontId="40" fillId="0" borderId="47" xfId="0" applyFont="1" applyBorder="1" applyAlignment="1">
      <alignment horizontal="left" vertical="center"/>
    </xf>
    <xf numFmtId="14" fontId="1" fillId="0" borderId="69" xfId="0" applyNumberFormat="1" applyFont="1" applyBorder="1" applyAlignment="1">
      <alignment horizontal="left" vertical="center"/>
    </xf>
    <xf numFmtId="0" fontId="41" fillId="0" borderId="21" xfId="0" applyFont="1" applyBorder="1" applyAlignment="1">
      <alignment horizontal="right" vertical="center"/>
    </xf>
    <xf numFmtId="0" fontId="39" fillId="0" borderId="6" xfId="0" applyFont="1" applyBorder="1" applyAlignment="1">
      <alignment horizontal="right" vertical="center" wrapText="1"/>
    </xf>
    <xf numFmtId="8" fontId="40" fillId="0" borderId="6" xfId="0" applyNumberFormat="1" applyFont="1" applyBorder="1" applyAlignment="1">
      <alignment horizontal="right" vertical="center" wrapText="1"/>
    </xf>
    <xf numFmtId="8" fontId="40" fillId="0" borderId="9" xfId="0" applyNumberFormat="1" applyFont="1" applyBorder="1" applyAlignment="1">
      <alignment horizontal="right" vertical="center" wrapText="1"/>
    </xf>
    <xf numFmtId="43" fontId="10" fillId="0" borderId="0" xfId="0" applyNumberFormat="1" applyFont="1" applyAlignment="1">
      <alignment vertical="center"/>
    </xf>
    <xf numFmtId="4" fontId="35" fillId="0" borderId="34" xfId="0" applyNumberFormat="1" applyFont="1" applyBorder="1" applyAlignment="1">
      <alignment vertical="center"/>
    </xf>
    <xf numFmtId="0" fontId="36" fillId="0" borderId="0" xfId="0" applyFont="1"/>
    <xf numFmtId="0" fontId="35" fillId="8" borderId="28" xfId="0" applyFont="1" applyFill="1" applyBorder="1" applyAlignment="1">
      <alignment vertical="center"/>
    </xf>
    <xf numFmtId="0" fontId="22" fillId="0" borderId="75" xfId="0" applyFont="1" applyBorder="1" applyAlignment="1">
      <alignment horizontal="right" vertical="center"/>
    </xf>
    <xf numFmtId="44" fontId="33" fillId="0" borderId="18" xfId="2" applyFont="1" applyBorder="1" applyAlignment="1">
      <alignment vertical="center"/>
    </xf>
    <xf numFmtId="164" fontId="43" fillId="0" borderId="20" xfId="0" applyNumberFormat="1" applyFont="1" applyBorder="1" applyAlignment="1">
      <alignment horizontal="right" vertical="center"/>
    </xf>
    <xf numFmtId="9" fontId="43" fillId="0" borderId="20" xfId="4" applyFont="1" applyBorder="1" applyAlignment="1">
      <alignment horizontal="center"/>
    </xf>
    <xf numFmtId="173" fontId="12" fillId="0" borderId="5" xfId="0" applyNumberFormat="1" applyFont="1" applyBorder="1" applyAlignment="1">
      <alignment vertical="center"/>
    </xf>
    <xf numFmtId="2" fontId="44" fillId="0" borderId="5" xfId="0" applyNumberFormat="1" applyFont="1" applyBorder="1" applyAlignment="1">
      <alignment horizontal="right" vertical="center"/>
    </xf>
    <xf numFmtId="167" fontId="45" fillId="10" borderId="5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 wrapText="1"/>
    </xf>
    <xf numFmtId="4" fontId="38" fillId="4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5" fillId="0" borderId="25" xfId="0" applyNumberFormat="1" applyFont="1" applyBorder="1" applyAlignment="1">
      <alignment horizontal="center" vertical="center"/>
    </xf>
    <xf numFmtId="0" fontId="43" fillId="3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43" fillId="0" borderId="0" xfId="0" applyFont="1" applyAlignment="1">
      <alignment horizontal="right" vertical="top"/>
    </xf>
    <xf numFmtId="4" fontId="11" fillId="28" borderId="5" xfId="0" applyNumberFormat="1" applyFont="1" applyFill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5" fillId="0" borderId="12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65" fontId="9" fillId="0" borderId="0" xfId="0" applyNumberFormat="1" applyFont="1" applyAlignment="1">
      <alignment horizontal="left"/>
    </xf>
    <xf numFmtId="4" fontId="5" fillId="2" borderId="1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5" fillId="3" borderId="4" xfId="0" applyNumberFormat="1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4" fontId="5" fillId="3" borderId="6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3" fillId="3" borderId="7" xfId="0" applyFont="1" applyFill="1" applyBorder="1" applyAlignment="1">
      <alignment horizontal="center" vertical="center"/>
    </xf>
    <xf numFmtId="0" fontId="43" fillId="3" borderId="8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76" xfId="0" applyFont="1" applyBorder="1" applyAlignment="1">
      <alignment horizontal="center" vertical="center"/>
    </xf>
    <xf numFmtId="0" fontId="47" fillId="0" borderId="37" xfId="0" applyFont="1" applyBorder="1" applyAlignment="1">
      <alignment horizontal="center" vertical="center"/>
    </xf>
    <xf numFmtId="0" fontId="47" fillId="0" borderId="39" xfId="0" applyFont="1" applyBorder="1" applyAlignment="1">
      <alignment horizontal="center" vertical="center"/>
    </xf>
    <xf numFmtId="0" fontId="46" fillId="0" borderId="0" xfId="0" applyFont="1" applyAlignment="1">
      <alignment horizontal="left" vertical="top"/>
    </xf>
    <xf numFmtId="0" fontId="48" fillId="0" borderId="0" xfId="0" applyFont="1" applyAlignment="1">
      <alignment horizontal="left" vertical="top"/>
    </xf>
    <xf numFmtId="4" fontId="12" fillId="0" borderId="46" xfId="0" applyNumberFormat="1" applyFont="1" applyBorder="1" applyAlignment="1">
      <alignment horizontal="left" vertical="center" wrapText="1"/>
    </xf>
    <xf numFmtId="4" fontId="12" fillId="0" borderId="47" xfId="0" applyNumberFormat="1" applyFont="1" applyBorder="1" applyAlignment="1">
      <alignment horizontal="left" vertical="center" wrapText="1"/>
    </xf>
    <xf numFmtId="4" fontId="12" fillId="0" borderId="48" xfId="0" applyNumberFormat="1" applyFont="1" applyBorder="1" applyAlignment="1">
      <alignment horizontal="left" vertical="center" wrapText="1"/>
    </xf>
    <xf numFmtId="4" fontId="12" fillId="0" borderId="49" xfId="0" applyNumberFormat="1" applyFont="1" applyBorder="1" applyAlignment="1">
      <alignment horizontal="left" vertical="center" wrapText="1"/>
    </xf>
    <xf numFmtId="4" fontId="12" fillId="0" borderId="50" xfId="0" applyNumberFormat="1" applyFont="1" applyBorder="1" applyAlignment="1">
      <alignment horizontal="left" vertical="center" wrapText="1"/>
    </xf>
    <xf numFmtId="4" fontId="12" fillId="0" borderId="51" xfId="0" applyNumberFormat="1" applyFont="1" applyBorder="1" applyAlignment="1">
      <alignment horizontal="left" vertical="center" wrapText="1"/>
    </xf>
    <xf numFmtId="165" fontId="12" fillId="0" borderId="0" xfId="0" applyNumberFormat="1" applyFont="1" applyAlignment="1">
      <alignment horizontal="left" vertical="center"/>
    </xf>
    <xf numFmtId="4" fontId="12" fillId="0" borderId="43" xfId="0" applyNumberFormat="1" applyFont="1" applyBorder="1" applyAlignment="1">
      <alignment horizontal="left" vertical="center"/>
    </xf>
    <xf numFmtId="4" fontId="12" fillId="0" borderId="44" xfId="0" applyNumberFormat="1" applyFont="1" applyBorder="1" applyAlignment="1">
      <alignment horizontal="left" vertical="center"/>
    </xf>
    <xf numFmtId="4" fontId="12" fillId="0" borderId="45" xfId="0" applyNumberFormat="1" applyFont="1" applyBorder="1" applyAlignment="1">
      <alignment horizontal="left" vertical="center"/>
    </xf>
    <xf numFmtId="4" fontId="12" fillId="0" borderId="52" xfId="0" applyNumberFormat="1" applyFont="1" applyBorder="1" applyAlignment="1">
      <alignment horizontal="left" vertical="center" wrapText="1"/>
    </xf>
    <xf numFmtId="4" fontId="12" fillId="0" borderId="0" xfId="0" applyNumberFormat="1" applyFont="1" applyAlignment="1">
      <alignment horizontal="left" vertical="center" wrapText="1"/>
    </xf>
    <xf numFmtId="4" fontId="12" fillId="0" borderId="53" xfId="0" applyNumberFormat="1" applyFont="1" applyBorder="1" applyAlignment="1">
      <alignment horizontal="left" vertical="center" wrapText="1"/>
    </xf>
    <xf numFmtId="4" fontId="12" fillId="16" borderId="46" xfId="0" applyNumberFormat="1" applyFont="1" applyFill="1" applyBorder="1" applyAlignment="1">
      <alignment horizontal="left" vertical="center" wrapText="1"/>
    </xf>
    <xf numFmtId="4" fontId="12" fillId="16" borderId="47" xfId="0" applyNumberFormat="1" applyFont="1" applyFill="1" applyBorder="1" applyAlignment="1">
      <alignment horizontal="left" vertical="center" wrapText="1"/>
    </xf>
    <xf numFmtId="4" fontId="12" fillId="16" borderId="48" xfId="0" applyNumberFormat="1" applyFont="1" applyFill="1" applyBorder="1" applyAlignment="1">
      <alignment horizontal="left" vertical="center" wrapText="1"/>
    </xf>
    <xf numFmtId="4" fontId="12" fillId="16" borderId="49" xfId="0" applyNumberFormat="1" applyFont="1" applyFill="1" applyBorder="1" applyAlignment="1">
      <alignment horizontal="left" vertical="center" wrapText="1"/>
    </xf>
    <xf numFmtId="4" fontId="12" fillId="16" borderId="50" xfId="0" applyNumberFormat="1" applyFont="1" applyFill="1" applyBorder="1" applyAlignment="1">
      <alignment horizontal="left" vertical="center" wrapText="1"/>
    </xf>
    <xf numFmtId="4" fontId="12" fillId="16" borderId="51" xfId="0" applyNumberFormat="1" applyFont="1" applyFill="1" applyBorder="1" applyAlignment="1">
      <alignment horizontal="left" vertical="center" wrapText="1"/>
    </xf>
    <xf numFmtId="4" fontId="12" fillId="16" borderId="43" xfId="0" applyNumberFormat="1" applyFont="1" applyFill="1" applyBorder="1" applyAlignment="1">
      <alignment horizontal="left" vertical="center"/>
    </xf>
    <xf numFmtId="4" fontId="12" fillId="16" borderId="44" xfId="0" applyNumberFormat="1" applyFont="1" applyFill="1" applyBorder="1" applyAlignment="1">
      <alignment horizontal="left" vertical="center"/>
    </xf>
    <xf numFmtId="4" fontId="12" fillId="16" borderId="45" xfId="0" applyNumberFormat="1" applyFont="1" applyFill="1" applyBorder="1" applyAlignment="1">
      <alignment horizontal="left" vertical="center"/>
    </xf>
    <xf numFmtId="4" fontId="12" fillId="0" borderId="43" xfId="0" applyNumberFormat="1" applyFont="1" applyBorder="1" applyAlignment="1">
      <alignment vertical="center"/>
    </xf>
    <xf numFmtId="4" fontId="12" fillId="0" borderId="44" xfId="0" applyNumberFormat="1" applyFont="1" applyBorder="1" applyAlignment="1">
      <alignment vertical="center"/>
    </xf>
    <xf numFmtId="4" fontId="12" fillId="0" borderId="45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45" xfId="0" applyNumberFormat="1" applyFont="1" applyBorder="1" applyAlignment="1">
      <alignment vertical="center"/>
    </xf>
    <xf numFmtId="4" fontId="11" fillId="0" borderId="23" xfId="0" applyNumberFormat="1" applyFont="1" applyBorder="1" applyAlignment="1">
      <alignment horizontal="left" vertical="center"/>
    </xf>
    <xf numFmtId="4" fontId="11" fillId="0" borderId="37" xfId="0" applyNumberFormat="1" applyFont="1" applyBorder="1" applyAlignment="1">
      <alignment horizontal="left" vertical="center"/>
    </xf>
    <xf numFmtId="4" fontId="11" fillId="0" borderId="39" xfId="0" applyNumberFormat="1" applyFont="1" applyBorder="1" applyAlignment="1">
      <alignment horizontal="left" vertical="center"/>
    </xf>
    <xf numFmtId="4" fontId="11" fillId="9" borderId="40" xfId="0" applyNumberFormat="1" applyFont="1" applyFill="1" applyBorder="1" applyAlignment="1">
      <alignment horizontal="center" vertical="center"/>
    </xf>
    <xf numFmtId="4" fontId="11" fillId="9" borderId="41" xfId="0" applyNumberFormat="1" applyFont="1" applyFill="1" applyBorder="1" applyAlignment="1">
      <alignment horizontal="center" vertical="center"/>
    </xf>
    <xf numFmtId="4" fontId="11" fillId="9" borderId="42" xfId="0" applyNumberFormat="1" applyFont="1" applyFill="1" applyBorder="1" applyAlignment="1">
      <alignment horizontal="center" vertical="center"/>
    </xf>
    <xf numFmtId="167" fontId="11" fillId="9" borderId="34" xfId="0" applyNumberFormat="1" applyFont="1" applyFill="1" applyBorder="1" applyAlignment="1">
      <alignment horizontal="left" vertical="center"/>
    </xf>
    <xf numFmtId="167" fontId="11" fillId="9" borderId="29" xfId="0" applyNumberFormat="1" applyFont="1" applyFill="1" applyBorder="1" applyAlignment="1">
      <alignment horizontal="left" vertical="center"/>
    </xf>
    <xf numFmtId="167" fontId="11" fillId="9" borderId="74" xfId="0" applyNumberFormat="1" applyFont="1" applyFill="1" applyBorder="1" applyAlignment="1">
      <alignment horizontal="left" vertical="center"/>
    </xf>
    <xf numFmtId="4" fontId="11" fillId="9" borderId="10" xfId="0" applyNumberFormat="1" applyFont="1" applyFill="1" applyBorder="1" applyAlignment="1">
      <alignment horizontal="center" vertical="center"/>
    </xf>
    <xf numFmtId="4" fontId="11" fillId="9" borderId="11" xfId="0" applyNumberFormat="1" applyFont="1" applyFill="1" applyBorder="1" applyAlignment="1">
      <alignment horizontal="center" vertical="center"/>
    </xf>
    <xf numFmtId="4" fontId="11" fillId="9" borderId="12" xfId="0" applyNumberFormat="1" applyFont="1" applyFill="1" applyBorder="1" applyAlignment="1">
      <alignment horizontal="center" vertical="center"/>
    </xf>
    <xf numFmtId="4" fontId="11" fillId="15" borderId="29" xfId="0" applyNumberFormat="1" applyFont="1" applyFill="1" applyBorder="1" applyAlignment="1">
      <alignment horizontal="center" vertical="center"/>
    </xf>
    <xf numFmtId="4" fontId="11" fillId="15" borderId="35" xfId="0" applyNumberFormat="1" applyFont="1" applyFill="1" applyBorder="1" applyAlignment="1">
      <alignment horizontal="center" vertical="center"/>
    </xf>
    <xf numFmtId="4" fontId="12" fillId="0" borderId="28" xfId="0" applyNumberFormat="1" applyFont="1" applyBorder="1" applyAlignment="1">
      <alignment horizontal="left" vertical="center"/>
    </xf>
    <xf numFmtId="4" fontId="12" fillId="0" borderId="35" xfId="0" applyNumberFormat="1" applyFont="1" applyBorder="1" applyAlignment="1">
      <alignment horizontal="left" vertical="center"/>
    </xf>
    <xf numFmtId="4" fontId="11" fillId="0" borderId="34" xfId="0" applyNumberFormat="1" applyFont="1" applyBorder="1" applyAlignment="1">
      <alignment horizontal="left" vertical="center"/>
    </xf>
    <xf numFmtId="4" fontId="11" fillId="0" borderId="29" xfId="0" applyNumberFormat="1" applyFont="1" applyBorder="1" applyAlignment="1">
      <alignment horizontal="left" vertical="center"/>
    </xf>
    <xf numFmtId="4" fontId="11" fillId="0" borderId="35" xfId="0" applyNumberFormat="1" applyFont="1" applyBorder="1" applyAlignment="1">
      <alignment horizontal="left" vertical="center"/>
    </xf>
    <xf numFmtId="4" fontId="11" fillId="8" borderId="5" xfId="0" applyNumberFormat="1" applyFont="1" applyFill="1" applyBorder="1" applyAlignment="1">
      <alignment horizontal="left" vertical="center"/>
    </xf>
    <xf numFmtId="4" fontId="11" fillId="13" borderId="5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167" fontId="11" fillId="7" borderId="31" xfId="0" applyNumberFormat="1" applyFont="1" applyFill="1" applyBorder="1" applyAlignment="1">
      <alignment horizontal="center" vertical="center"/>
    </xf>
    <xf numFmtId="0" fontId="12" fillId="0" borderId="32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4" fontId="11" fillId="0" borderId="5" xfId="0" applyNumberFormat="1" applyFont="1" applyBorder="1" applyAlignment="1">
      <alignment horizontal="left" vertical="center"/>
    </xf>
    <xf numFmtId="4" fontId="11" fillId="0" borderId="28" xfId="0" applyNumberFormat="1" applyFont="1" applyBorder="1" applyAlignment="1">
      <alignment horizontal="left" vertical="center"/>
    </xf>
    <xf numFmtId="4" fontId="11" fillId="0" borderId="30" xfId="0" applyNumberFormat="1" applyFont="1" applyBorder="1" applyAlignment="1">
      <alignment horizontal="left" vertical="center"/>
    </xf>
    <xf numFmtId="4" fontId="11" fillId="10" borderId="5" xfId="0" applyNumberFormat="1" applyFont="1" applyFill="1" applyBorder="1" applyAlignment="1">
      <alignment horizontal="center" vertical="center"/>
    </xf>
    <xf numFmtId="4" fontId="11" fillId="9" borderId="27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167" fontId="13" fillId="0" borderId="5" xfId="0" applyNumberFormat="1" applyFont="1" applyBorder="1" applyAlignment="1">
      <alignment horizontal="center" vertical="center"/>
    </xf>
    <xf numFmtId="4" fontId="11" fillId="6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1" fillId="7" borderId="5" xfId="0" applyFont="1" applyFill="1" applyBorder="1" applyAlignment="1">
      <alignment horizontal="center" vertical="center"/>
    </xf>
    <xf numFmtId="4" fontId="11" fillId="8" borderId="5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8" fillId="0" borderId="11" xfId="0" applyFont="1" applyBorder="1"/>
    <xf numFmtId="0" fontId="8" fillId="0" borderId="12" xfId="0" applyFont="1" applyBorder="1"/>
    <xf numFmtId="0" fontId="5" fillId="21" borderId="58" xfId="0" applyFont="1" applyFill="1" applyBorder="1" applyAlignment="1">
      <alignment horizontal="center" vertical="center"/>
    </xf>
    <xf numFmtId="0" fontId="8" fillId="0" borderId="59" xfId="0" applyFont="1" applyBorder="1"/>
    <xf numFmtId="0" fontId="8" fillId="0" borderId="60" xfId="0" applyFont="1" applyBorder="1"/>
    <xf numFmtId="9" fontId="11" fillId="0" borderId="10" xfId="0" applyNumberFormat="1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4" fontId="11" fillId="0" borderId="58" xfId="0" applyNumberFormat="1" applyFont="1" applyBorder="1" applyAlignment="1">
      <alignment horizontal="center"/>
    </xf>
    <xf numFmtId="4" fontId="11" fillId="0" borderId="59" xfId="0" applyNumberFormat="1" applyFont="1" applyBorder="1" applyAlignment="1">
      <alignment horizontal="center"/>
    </xf>
    <xf numFmtId="4" fontId="11" fillId="0" borderId="60" xfId="0" applyNumberFormat="1" applyFont="1" applyBorder="1" applyAlignment="1">
      <alignment horizontal="center"/>
    </xf>
    <xf numFmtId="4" fontId="20" fillId="21" borderId="58" xfId="0" applyNumberFormat="1" applyFont="1" applyFill="1" applyBorder="1" applyAlignment="1">
      <alignment horizontal="center" vertical="center"/>
    </xf>
    <xf numFmtId="0" fontId="21" fillId="0" borderId="59" xfId="0" applyFont="1" applyBorder="1"/>
    <xf numFmtId="0" fontId="40" fillId="0" borderId="23" xfId="0" applyFont="1" applyBorder="1" applyAlignment="1">
      <alignment horizontal="right" vertical="center" wrapText="1"/>
    </xf>
    <xf numFmtId="0" fontId="40" fillId="0" borderId="39" xfId="0" applyFont="1" applyBorder="1" applyAlignment="1">
      <alignment horizontal="right" vertical="center" wrapText="1"/>
    </xf>
    <xf numFmtId="0" fontId="32" fillId="26" borderId="71" xfId="0" applyFont="1" applyFill="1" applyBorder="1" applyAlignment="1">
      <alignment horizontal="center" vertical="center" wrapText="1"/>
    </xf>
    <xf numFmtId="0" fontId="32" fillId="26" borderId="72" xfId="0" applyFont="1" applyFill="1" applyBorder="1" applyAlignment="1">
      <alignment horizontal="center" vertical="center" wrapText="1"/>
    </xf>
    <xf numFmtId="0" fontId="32" fillId="26" borderId="73" xfId="0" applyFont="1" applyFill="1" applyBorder="1" applyAlignment="1">
      <alignment horizontal="center" vertical="center" wrapText="1"/>
    </xf>
    <xf numFmtId="0" fontId="40" fillId="0" borderId="34" xfId="0" applyFont="1" applyBorder="1" applyAlignment="1">
      <alignment horizontal="right" vertical="center" wrapText="1"/>
    </xf>
    <xf numFmtId="0" fontId="40" fillId="0" borderId="30" xfId="0" applyFont="1" applyBorder="1" applyAlignment="1">
      <alignment horizontal="right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42" fillId="0" borderId="57" xfId="9" applyFont="1" applyBorder="1" applyAlignment="1">
      <alignment horizontal="left" vertical="center"/>
    </xf>
    <xf numFmtId="0" fontId="42" fillId="0" borderId="70" xfId="9" applyFont="1" applyBorder="1" applyAlignment="1">
      <alignment horizontal="left" vertical="center"/>
    </xf>
    <xf numFmtId="0" fontId="39" fillId="27" borderId="31" xfId="0" applyFont="1" applyFill="1" applyBorder="1" applyAlignment="1">
      <alignment horizontal="center" vertical="center"/>
    </xf>
    <xf numFmtId="0" fontId="39" fillId="27" borderId="32" xfId="0" applyFont="1" applyFill="1" applyBorder="1" applyAlignment="1">
      <alignment horizontal="center" vertical="center"/>
    </xf>
    <xf numFmtId="0" fontId="39" fillId="27" borderId="33" xfId="0" applyFont="1" applyFill="1" applyBorder="1" applyAlignment="1">
      <alignment horizontal="center" vertical="center"/>
    </xf>
    <xf numFmtId="0" fontId="25" fillId="26" borderId="4" xfId="0" applyFont="1" applyFill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right" vertical="center" wrapText="1"/>
    </xf>
    <xf numFmtId="0" fontId="24" fillId="0" borderId="5" xfId="0" applyFont="1" applyBorder="1" applyAlignment="1">
      <alignment horizontal="right" vertical="center" wrapText="1"/>
    </xf>
    <xf numFmtId="0" fontId="23" fillId="25" borderId="31" xfId="0" applyFont="1" applyFill="1" applyBorder="1" applyAlignment="1">
      <alignment horizontal="center" vertical="center"/>
    </xf>
    <xf numFmtId="0" fontId="23" fillId="25" borderId="32" xfId="0" applyFont="1" applyFill="1" applyBorder="1" applyAlignment="1">
      <alignment horizontal="center" vertical="center"/>
    </xf>
    <xf numFmtId="0" fontId="23" fillId="25" borderId="33" xfId="0" applyFont="1" applyFill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23" fillId="25" borderId="31" xfId="0" applyFont="1" applyFill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0" fontId="23" fillId="25" borderId="33" xfId="0" applyFont="1" applyFill="1" applyBorder="1" applyAlignment="1">
      <alignment horizontal="center" vertical="center" wrapText="1"/>
    </xf>
    <xf numFmtId="0" fontId="25" fillId="26" borderId="16" xfId="0" applyFont="1" applyFill="1" applyBorder="1" applyAlignment="1">
      <alignment horizontal="center" vertical="center" wrapText="1"/>
    </xf>
    <xf numFmtId="0" fontId="25" fillId="26" borderId="17" xfId="0" applyFont="1" applyFill="1" applyBorder="1" applyAlignment="1">
      <alignment horizontal="center" vertical="center" wrapText="1"/>
    </xf>
    <xf numFmtId="0" fontId="25" fillId="26" borderId="18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" fontId="22" fillId="0" borderId="65" xfId="0" applyNumberFormat="1" applyFont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5" fillId="26" borderId="34" xfId="0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vertical="center"/>
    </xf>
    <xf numFmtId="0" fontId="26" fillId="0" borderId="35" xfId="0" applyFont="1" applyBorder="1" applyAlignment="1">
      <alignment vertical="center"/>
    </xf>
    <xf numFmtId="0" fontId="23" fillId="9" borderId="34" xfId="0" applyFont="1" applyFill="1" applyBorder="1" applyAlignment="1">
      <alignment horizontal="center" vertical="center" wrapText="1"/>
    </xf>
    <xf numFmtId="0" fontId="24" fillId="9" borderId="30" xfId="0" applyFont="1" applyFill="1" applyBorder="1" applyAlignment="1">
      <alignment vertical="center"/>
    </xf>
    <xf numFmtId="0" fontId="24" fillId="0" borderId="0" xfId="0" applyFont="1" applyAlignment="1">
      <alignment horizontal="center" vertical="center" wrapText="1"/>
    </xf>
  </cellXfs>
  <cellStyles count="10">
    <cellStyle name="Hiperlink" xfId="1" builtinId="8"/>
    <cellStyle name="Hiperlink 2" xfId="9" xr:uid="{8800B8BD-CCC0-4E60-9FC5-3081AA8C6371}"/>
    <cellStyle name="Moeda" xfId="2" builtinId="4"/>
    <cellStyle name="Moeda 2" xfId="6" xr:uid="{3BE9C107-82DB-47F7-97D7-D5C7B67C9ED8}"/>
    <cellStyle name="Normal" xfId="0" builtinId="0"/>
    <cellStyle name="Normal 2" xfId="3" xr:uid="{00000000-0005-0000-0000-000003000000}"/>
    <cellStyle name="Normal 2 2" xfId="8" xr:uid="{85553617-7AC6-4E4D-BF42-F46EC834FA86}"/>
    <cellStyle name="Porcentagem" xfId="4" builtinId="5"/>
    <cellStyle name="Vírgula" xfId="5" builtinId="3"/>
    <cellStyle name="Vírgula 2" xfId="7" xr:uid="{3248A6CF-ED37-4087-BBEF-C41C808BCF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6</xdr:col>
      <xdr:colOff>147916</xdr:colOff>
      <xdr:row>2</xdr:row>
      <xdr:rowOff>5042</xdr:rowOff>
    </xdr:to>
    <xdr:sp macro="" textlink="">
      <xdr:nvSpPr>
        <xdr:cNvPr id="3" name="Retâ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5314950" y="1619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defRPr/>
          </a:pPr>
          <a:r>
            <a:rPr lang="pt-BR" sz="1100"/>
            <a:t>Início - Resumo</a:t>
          </a: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9</xdr:col>
      <xdr:colOff>300317</xdr:colOff>
      <xdr:row>4</xdr:row>
      <xdr:rowOff>24092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6353175" y="1809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defRPr/>
          </a:pPr>
          <a:r>
            <a:rPr lang="pt-BR" sz="1100"/>
            <a:t>Início - Resumo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5</xdr:col>
      <xdr:colOff>147916</xdr:colOff>
      <xdr:row>1</xdr:row>
      <xdr:rowOff>224117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 bwMode="auto">
        <a:xfrm>
          <a:off x="3629025" y="2476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defRPr/>
          </a:pPr>
          <a:r>
            <a:rPr lang="pt-BR" sz="1100"/>
            <a:t>Início - Resumo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www3.mte.gov.br/sistemas/mediador/Resumo/ResumoVisualizar?nrSolicitacao=MR034737/2024" TargetMode="External"/><Relationship Id="rId1" Type="http://schemas.openxmlformats.org/officeDocument/2006/relationships/hyperlink" Target="https://www.sefanet.pr.gov.br/dados/SEFADOCUMENTOS/1022024083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L110"/>
  <sheetViews>
    <sheetView showGridLines="0" tabSelected="1" workbookViewId="0">
      <selection activeCell="A12" sqref="A12"/>
    </sheetView>
  </sheetViews>
  <sheetFormatPr defaultColWidth="14.42578125" defaultRowHeight="15" customHeight="1" x14ac:dyDescent="0.25"/>
  <cols>
    <col min="1" max="1" width="6.140625" bestFit="1" customWidth="1"/>
    <col min="2" max="2" width="12.140625" style="1" bestFit="1" customWidth="1"/>
    <col min="3" max="3" width="10" bestFit="1" customWidth="1"/>
    <col min="4" max="4" width="10.140625" bestFit="1" customWidth="1"/>
    <col min="5" max="5" width="7.140625" bestFit="1" customWidth="1"/>
    <col min="6" max="6" width="11.42578125" bestFit="1" customWidth="1"/>
    <col min="7" max="7" width="11.7109375" bestFit="1" customWidth="1"/>
    <col min="8" max="8" width="13.85546875" bestFit="1" customWidth="1"/>
    <col min="9" max="9" width="13.140625" bestFit="1" customWidth="1"/>
    <col min="10" max="10" width="15.140625" bestFit="1" customWidth="1"/>
    <col min="11" max="11" width="10.7109375" bestFit="1" customWidth="1"/>
    <col min="12" max="12" width="13.85546875" bestFit="1" customWidth="1"/>
  </cols>
  <sheetData>
    <row r="1" spans="1:12" ht="18" customHeight="1" x14ac:dyDescent="0.25">
      <c r="A1" s="337" t="s">
        <v>285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9"/>
    </row>
    <row r="2" spans="1:12" ht="16.5" customHeight="1" x14ac:dyDescent="0.25">
      <c r="A2" s="340" t="s">
        <v>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2"/>
    </row>
    <row r="3" spans="1:12" ht="17.25" customHeight="1" x14ac:dyDescent="0.25">
      <c r="A3" s="343" t="s">
        <v>1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5"/>
    </row>
    <row r="4" spans="1:12" ht="17.25" customHeight="1" x14ac:dyDescent="0.2">
      <c r="A4" s="346" t="s">
        <v>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8"/>
    </row>
    <row r="5" spans="1:12" s="2" customFormat="1" ht="32.25" customHeight="1" thickBot="1" x14ac:dyDescent="0.25">
      <c r="A5" s="349" t="s">
        <v>3</v>
      </c>
      <c r="B5" s="350"/>
      <c r="C5" s="353" t="s">
        <v>4</v>
      </c>
      <c r="D5" s="354"/>
      <c r="E5" s="354"/>
      <c r="F5" s="354"/>
      <c r="G5" s="355"/>
      <c r="H5" s="327" t="s">
        <v>5</v>
      </c>
      <c r="I5" s="351" t="s">
        <v>6</v>
      </c>
      <c r="J5" s="351"/>
      <c r="K5" s="351"/>
      <c r="L5" s="352"/>
    </row>
    <row r="6" spans="1:12" ht="16.5" thickBot="1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x14ac:dyDescent="0.25">
      <c r="A7" s="331" t="s">
        <v>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3"/>
    </row>
    <row r="8" spans="1:12" s="325" customFormat="1" ht="31.5" customHeight="1" x14ac:dyDescent="0.2">
      <c r="A8" s="323" t="s">
        <v>8</v>
      </c>
      <c r="B8" s="5" t="s">
        <v>9</v>
      </c>
      <c r="C8" s="324" t="s">
        <v>277</v>
      </c>
      <c r="D8" s="6" t="s">
        <v>10</v>
      </c>
      <c r="E8" s="324" t="s">
        <v>280</v>
      </c>
      <c r="F8" s="6" t="s">
        <v>11</v>
      </c>
      <c r="G8" s="324" t="s">
        <v>282</v>
      </c>
      <c r="H8" s="6" t="s">
        <v>12</v>
      </c>
      <c r="I8" s="6" t="s">
        <v>13</v>
      </c>
      <c r="J8" s="324" t="s">
        <v>278</v>
      </c>
      <c r="K8" s="6" t="s">
        <v>14</v>
      </c>
      <c r="L8" s="7" t="s">
        <v>15</v>
      </c>
    </row>
    <row r="9" spans="1:12" s="8" customFormat="1" ht="15.75" x14ac:dyDescent="0.2">
      <c r="A9" s="9">
        <v>1</v>
      </c>
      <c r="B9" s="10" t="s">
        <v>275</v>
      </c>
      <c r="C9" s="11">
        <v>40</v>
      </c>
      <c r="D9" s="12">
        <v>30</v>
      </c>
      <c r="E9" s="12">
        <f>'ROTA 01'!G21</f>
        <v>4.4000000000000004</v>
      </c>
      <c r="F9" s="11">
        <f>E9*D9</f>
        <v>132</v>
      </c>
      <c r="G9" s="11">
        <f>F9*10</f>
        <v>1320</v>
      </c>
      <c r="H9" s="13">
        <f>'ROTA 01'!H56</f>
        <v>3156.0164125272663</v>
      </c>
      <c r="I9" s="13">
        <f>'ROTA 01'!H58</f>
        <v>23.909215246418682</v>
      </c>
      <c r="J9" s="14">
        <f>H9*10</f>
        <v>31560.164125272662</v>
      </c>
      <c r="K9" s="15">
        <f>J9/J11</f>
        <v>0.55049900773483651</v>
      </c>
      <c r="L9" s="16">
        <f>J9/C9</f>
        <v>789.00410313181658</v>
      </c>
    </row>
    <row r="10" spans="1:12" s="8" customFormat="1" ht="15.75" x14ac:dyDescent="0.25">
      <c r="A10" s="17">
        <v>2</v>
      </c>
      <c r="B10" s="18" t="s">
        <v>276</v>
      </c>
      <c r="C10" s="19">
        <v>40</v>
      </c>
      <c r="D10" s="19">
        <v>22</v>
      </c>
      <c r="E10" s="19">
        <f>'ROTA 02'!G21</f>
        <v>4.4000000000000004</v>
      </c>
      <c r="F10" s="11">
        <f>E10*D10</f>
        <v>96.800000000000011</v>
      </c>
      <c r="G10" s="11">
        <f>F10*10</f>
        <v>968.00000000000011</v>
      </c>
      <c r="H10" s="318">
        <f>'ROTA 02'!H56</f>
        <v>2576.9937622112338</v>
      </c>
      <c r="I10" s="13">
        <f>'ROTA 02'!H58</f>
        <v>26.621836386479686</v>
      </c>
      <c r="J10" s="14">
        <f>H10*10</f>
        <v>25769.937622112338</v>
      </c>
      <c r="K10" s="319">
        <f>J10/J11</f>
        <v>0.44950099226516343</v>
      </c>
      <c r="L10" s="16">
        <f>J10/C10</f>
        <v>644.24844055280846</v>
      </c>
    </row>
    <row r="11" spans="1:12" s="8" customFormat="1" ht="15.75" x14ac:dyDescent="0.2">
      <c r="A11" s="334" t="s">
        <v>286</v>
      </c>
      <c r="B11" s="335"/>
      <c r="C11" s="24">
        <f>SUM(C9:C10)</f>
        <v>80</v>
      </c>
      <c r="D11" s="24">
        <f>SUM(D9:D10)</f>
        <v>52</v>
      </c>
      <c r="E11" s="24">
        <v>44</v>
      </c>
      <c r="F11" s="326">
        <f>SUM(F9:F10)</f>
        <v>228.8</v>
      </c>
      <c r="G11" s="326">
        <f>SUM(G9:G10)</f>
        <v>2288</v>
      </c>
      <c r="H11" s="25">
        <f t="shared" ref="H11:L11" si="0">SUM(H9:H10)</f>
        <v>5733.0101747384997</v>
      </c>
      <c r="I11" s="25">
        <f>AVERAGE(I9:I10)</f>
        <v>25.265525816449184</v>
      </c>
      <c r="J11" s="25">
        <f t="shared" si="0"/>
        <v>57330.101747385001</v>
      </c>
      <c r="K11" s="26">
        <f t="shared" si="0"/>
        <v>1</v>
      </c>
      <c r="L11" s="27">
        <f t="shared" si="0"/>
        <v>1433.2525436846249</v>
      </c>
    </row>
    <row r="12" spans="1:12" s="8" customFormat="1" ht="15.75" x14ac:dyDescent="0.2">
      <c r="A12" s="4"/>
      <c r="B12" s="21"/>
      <c r="C12" s="22"/>
      <c r="E12" s="23"/>
    </row>
    <row r="13" spans="1:12" s="328" customFormat="1" ht="15.75" x14ac:dyDescent="0.2">
      <c r="A13" s="329" t="s">
        <v>279</v>
      </c>
      <c r="B13" s="357" t="s">
        <v>283</v>
      </c>
      <c r="C13" s="357"/>
      <c r="D13" s="357"/>
      <c r="E13" s="357"/>
      <c r="F13" s="357"/>
      <c r="G13" s="357"/>
      <c r="H13" s="357"/>
      <c r="I13" s="357"/>
      <c r="J13" s="357"/>
      <c r="K13" s="357"/>
      <c r="L13" s="357"/>
    </row>
    <row r="14" spans="1:12" s="328" customFormat="1" ht="15.75" x14ac:dyDescent="0.2">
      <c r="A14" s="329" t="s">
        <v>281</v>
      </c>
      <c r="B14" s="356" t="s">
        <v>284</v>
      </c>
      <c r="C14" s="356"/>
      <c r="D14" s="356"/>
      <c r="E14" s="356"/>
      <c r="F14" s="356"/>
      <c r="G14" s="356"/>
      <c r="H14" s="356"/>
      <c r="I14" s="356"/>
      <c r="J14" s="356"/>
      <c r="K14" s="356"/>
      <c r="L14" s="356"/>
    </row>
    <row r="15" spans="1:12" s="8" customFormat="1" x14ac:dyDescent="0.2">
      <c r="A15" s="28"/>
      <c r="B15" s="29"/>
      <c r="C15" s="29"/>
      <c r="D15" s="29"/>
      <c r="E15" s="29"/>
      <c r="F15" s="29"/>
      <c r="G15" s="29"/>
      <c r="H15" s="29"/>
      <c r="I15" s="28" t="s">
        <v>17</v>
      </c>
      <c r="J15" s="336">
        <f ca="1">TODAY()</f>
        <v>45911</v>
      </c>
      <c r="K15" s="336"/>
      <c r="L15" s="336"/>
    </row>
    <row r="16" spans="1:12" s="8" customFormat="1" ht="15.75" x14ac:dyDescent="0.25">
      <c r="B16" s="30"/>
      <c r="C16" s="31"/>
      <c r="D16" s="32"/>
      <c r="H16" s="33"/>
    </row>
    <row r="17" spans="2:9" s="8" customFormat="1" ht="15.75" x14ac:dyDescent="0.25">
      <c r="B17" s="30"/>
      <c r="C17" s="32"/>
      <c r="D17" s="32"/>
      <c r="H17" s="33"/>
    </row>
    <row r="18" spans="2:9" s="8" customFormat="1" ht="15.75" x14ac:dyDescent="0.25">
      <c r="B18" s="30"/>
      <c r="C18" s="32"/>
      <c r="D18" s="32"/>
      <c r="H18" s="33"/>
    </row>
    <row r="19" spans="2:9" s="8" customFormat="1" ht="15.75" x14ac:dyDescent="0.25">
      <c r="B19" s="30"/>
      <c r="C19" s="32"/>
      <c r="D19" s="32"/>
      <c r="H19" s="33"/>
      <c r="I19" s="23"/>
    </row>
    <row r="20" spans="2:9" s="8" customFormat="1" ht="15.75" x14ac:dyDescent="0.25">
      <c r="B20" s="30"/>
      <c r="C20" s="32"/>
      <c r="D20" s="32"/>
      <c r="H20" s="33"/>
    </row>
    <row r="21" spans="2:9" s="8" customFormat="1" ht="15.75" x14ac:dyDescent="0.25">
      <c r="B21" s="30"/>
      <c r="C21" s="32"/>
      <c r="D21" s="32"/>
      <c r="H21" s="33"/>
    </row>
    <row r="22" spans="2:9" s="8" customFormat="1" ht="15.75" x14ac:dyDescent="0.25">
      <c r="B22" s="30"/>
      <c r="C22" s="32"/>
      <c r="D22" s="32"/>
      <c r="H22" s="33"/>
    </row>
    <row r="23" spans="2:9" s="8" customFormat="1" ht="15.75" x14ac:dyDescent="0.25">
      <c r="B23" s="30"/>
      <c r="C23" s="32"/>
      <c r="D23" s="32"/>
      <c r="H23" s="33"/>
    </row>
    <row r="24" spans="2:9" s="8" customFormat="1" ht="15.75" x14ac:dyDescent="0.25">
      <c r="B24" s="30"/>
      <c r="C24" s="32"/>
      <c r="D24" s="32"/>
      <c r="H24" s="33"/>
    </row>
    <row r="25" spans="2:9" s="8" customFormat="1" ht="15.75" x14ac:dyDescent="0.25">
      <c r="B25" s="30"/>
      <c r="C25" s="32"/>
      <c r="D25" s="32"/>
      <c r="H25" s="33"/>
    </row>
    <row r="26" spans="2:9" s="8" customFormat="1" ht="15.75" x14ac:dyDescent="0.25">
      <c r="B26" s="30"/>
      <c r="C26" s="32"/>
      <c r="D26" s="32"/>
      <c r="H26" s="33"/>
    </row>
    <row r="27" spans="2:9" s="8" customFormat="1" ht="15.75" x14ac:dyDescent="0.25">
      <c r="B27" s="30"/>
      <c r="C27" s="32"/>
      <c r="D27" s="32"/>
      <c r="H27" s="33"/>
    </row>
    <row r="28" spans="2:9" s="8" customFormat="1" ht="15.75" x14ac:dyDescent="0.25">
      <c r="B28" s="30"/>
      <c r="C28" s="32"/>
      <c r="D28" s="32"/>
      <c r="H28" s="33"/>
    </row>
    <row r="29" spans="2:9" ht="7.9" customHeight="1" x14ac:dyDescent="0.25">
      <c r="B29" s="30"/>
      <c r="C29" s="32"/>
      <c r="D29" s="32"/>
    </row>
    <row r="30" spans="2:9" ht="15.75" x14ac:dyDescent="0.25">
      <c r="B30" s="30"/>
      <c r="C30" s="32"/>
      <c r="D30" s="32"/>
    </row>
    <row r="31" spans="2:9" ht="7.9" customHeight="1" x14ac:dyDescent="0.25">
      <c r="B31" s="30"/>
      <c r="C31" s="32"/>
      <c r="D31" s="32"/>
    </row>
    <row r="32" spans="2:9" ht="15" customHeight="1" x14ac:dyDescent="0.25">
      <c r="B32" s="30"/>
      <c r="C32" s="32"/>
      <c r="D32" s="34"/>
    </row>
    <row r="33" spans="2:5" ht="15.6" customHeight="1" x14ac:dyDescent="0.25">
      <c r="B33" s="30"/>
      <c r="C33" s="32"/>
      <c r="D33" s="32"/>
    </row>
    <row r="34" spans="2:5" ht="15.75" customHeight="1" x14ac:dyDescent="0.25">
      <c r="B34" s="30"/>
      <c r="C34" s="32"/>
      <c r="D34" s="32"/>
    </row>
    <row r="35" spans="2:5" ht="15.75" customHeight="1" x14ac:dyDescent="0.25">
      <c r="B35" s="30"/>
      <c r="C35" s="32"/>
      <c r="D35" s="32"/>
    </row>
    <row r="36" spans="2:5" ht="15.75" customHeight="1" x14ac:dyDescent="0.25">
      <c r="B36" s="30"/>
      <c r="C36" s="32"/>
      <c r="D36" s="32"/>
    </row>
    <row r="37" spans="2:5" ht="15.75" customHeight="1" x14ac:dyDescent="0.25">
      <c r="B37" s="30"/>
      <c r="C37" s="32"/>
      <c r="D37" s="32"/>
    </row>
    <row r="38" spans="2:5" ht="15.75" customHeight="1" x14ac:dyDescent="0.25">
      <c r="B38" s="30"/>
      <c r="C38" s="32"/>
      <c r="D38" s="32"/>
    </row>
    <row r="39" spans="2:5" ht="15.75" customHeight="1" x14ac:dyDescent="0.25">
      <c r="B39" s="30"/>
      <c r="C39" s="32"/>
      <c r="D39" s="32"/>
    </row>
    <row r="40" spans="2:5" ht="15.75" customHeight="1" x14ac:dyDescent="0.25">
      <c r="B40" s="30"/>
      <c r="C40" s="32"/>
      <c r="D40" s="32"/>
    </row>
    <row r="41" spans="2:5" ht="15.75" customHeight="1" x14ac:dyDescent="0.25">
      <c r="B41" s="30"/>
      <c r="C41" s="32"/>
      <c r="D41" s="32"/>
    </row>
    <row r="42" spans="2:5" ht="15.75" customHeight="1" x14ac:dyDescent="0.25">
      <c r="B42" s="30"/>
      <c r="C42" s="32"/>
      <c r="D42" s="32"/>
    </row>
    <row r="43" spans="2:5" ht="15.75" customHeight="1" x14ac:dyDescent="0.25">
      <c r="B43" s="30"/>
      <c r="C43" s="32"/>
      <c r="D43" s="32"/>
      <c r="E43" s="32"/>
    </row>
    <row r="44" spans="2:5" ht="15.75" customHeight="1" x14ac:dyDescent="0.25">
      <c r="B44" s="30"/>
      <c r="C44" s="32"/>
      <c r="D44" s="32"/>
      <c r="E44" s="32"/>
    </row>
    <row r="45" spans="2:5" ht="15.75" customHeight="1" x14ac:dyDescent="0.25">
      <c r="B45" s="30"/>
      <c r="C45" s="32"/>
      <c r="D45" s="32"/>
      <c r="E45" s="32"/>
    </row>
    <row r="46" spans="2:5" ht="15.75" customHeight="1" x14ac:dyDescent="0.25">
      <c r="B46" s="30"/>
      <c r="C46" s="32"/>
      <c r="D46" s="32"/>
      <c r="E46" s="32"/>
    </row>
    <row r="47" spans="2:5" ht="15.75" customHeight="1" x14ac:dyDescent="0.25">
      <c r="B47" s="30"/>
      <c r="C47" s="32"/>
      <c r="D47" s="32"/>
      <c r="E47" s="32"/>
    </row>
    <row r="48" spans="2:5" ht="15.75" customHeight="1" x14ac:dyDescent="0.25">
      <c r="B48" s="30"/>
      <c r="C48" s="32"/>
      <c r="D48" s="32"/>
      <c r="E48" s="32"/>
    </row>
    <row r="49" spans="2:5" ht="15.75" customHeight="1" x14ac:dyDescent="0.25">
      <c r="B49" s="30"/>
      <c r="C49" s="32"/>
      <c r="D49" s="32"/>
      <c r="E49" s="32"/>
    </row>
    <row r="50" spans="2:5" ht="15.75" customHeight="1" x14ac:dyDescent="0.25">
      <c r="B50" s="30"/>
      <c r="C50" s="32"/>
      <c r="D50" s="32"/>
      <c r="E50" s="32"/>
    </row>
    <row r="51" spans="2:5" ht="15.75" customHeight="1" x14ac:dyDescent="0.25">
      <c r="B51" s="30"/>
      <c r="C51" s="32"/>
      <c r="D51" s="32"/>
      <c r="E51" s="32"/>
    </row>
    <row r="52" spans="2:5" ht="15.75" customHeight="1" x14ac:dyDescent="0.25">
      <c r="B52" s="30"/>
      <c r="C52" s="32"/>
      <c r="D52" s="32"/>
      <c r="E52" s="32"/>
    </row>
    <row r="53" spans="2:5" ht="15.75" customHeight="1" x14ac:dyDescent="0.25">
      <c r="B53" s="30"/>
      <c r="C53" s="32"/>
      <c r="D53" s="32"/>
      <c r="E53" s="32"/>
    </row>
    <row r="54" spans="2:5" ht="15.75" customHeight="1" x14ac:dyDescent="0.25">
      <c r="B54" s="30"/>
      <c r="C54" s="32"/>
      <c r="D54" s="32"/>
      <c r="E54" s="32"/>
    </row>
    <row r="55" spans="2:5" ht="15.75" customHeight="1" x14ac:dyDescent="0.25">
      <c r="B55" s="30"/>
      <c r="C55" s="32"/>
      <c r="D55" s="32"/>
      <c r="E55" s="32"/>
    </row>
    <row r="56" spans="2:5" ht="15.75" customHeight="1" x14ac:dyDescent="0.25">
      <c r="B56" s="30"/>
      <c r="C56" s="32"/>
      <c r="D56" s="32"/>
      <c r="E56" s="32"/>
    </row>
    <row r="57" spans="2:5" ht="15.75" customHeight="1" x14ac:dyDescent="0.25">
      <c r="B57" s="30"/>
      <c r="C57" s="32"/>
      <c r="D57" s="32"/>
      <c r="E57" s="32"/>
    </row>
    <row r="58" spans="2:5" ht="15.75" customHeight="1" x14ac:dyDescent="0.25">
      <c r="B58" s="30"/>
      <c r="C58" s="32"/>
      <c r="D58" s="32"/>
      <c r="E58" s="32"/>
    </row>
    <row r="59" spans="2:5" ht="15.75" customHeight="1" x14ac:dyDescent="0.25">
      <c r="B59" s="30"/>
      <c r="C59" s="32"/>
      <c r="D59" s="32"/>
      <c r="E59" s="32"/>
    </row>
    <row r="60" spans="2:5" ht="15.75" customHeight="1" x14ac:dyDescent="0.25">
      <c r="B60" s="30"/>
      <c r="C60" s="32"/>
      <c r="D60" s="32"/>
      <c r="E60" s="32"/>
    </row>
    <row r="61" spans="2:5" ht="15.75" customHeight="1" x14ac:dyDescent="0.25">
      <c r="B61" s="30"/>
      <c r="C61" s="32"/>
      <c r="D61" s="32"/>
      <c r="E61" s="32"/>
    </row>
    <row r="62" spans="2:5" ht="15.75" customHeight="1" x14ac:dyDescent="0.25">
      <c r="B62" s="30"/>
      <c r="C62" s="32"/>
      <c r="D62" s="32"/>
      <c r="E62" s="32"/>
    </row>
    <row r="63" spans="2:5" ht="15.75" customHeight="1" x14ac:dyDescent="0.25">
      <c r="B63" s="30"/>
      <c r="C63" s="32"/>
      <c r="D63" s="32"/>
      <c r="E63" s="32"/>
    </row>
    <row r="64" spans="2:5" ht="15.75" customHeight="1" x14ac:dyDescent="0.25">
      <c r="B64" s="30"/>
      <c r="C64" s="32"/>
      <c r="D64" s="32"/>
      <c r="E64" s="32"/>
    </row>
    <row r="65" spans="2:5" ht="15.75" customHeight="1" x14ac:dyDescent="0.25">
      <c r="B65" s="30"/>
      <c r="C65" s="32"/>
      <c r="D65" s="32"/>
      <c r="E65" s="32"/>
    </row>
    <row r="66" spans="2:5" ht="15.75" customHeight="1" x14ac:dyDescent="0.25">
      <c r="B66" s="30"/>
      <c r="C66" s="32"/>
      <c r="D66" s="32"/>
      <c r="E66" s="32"/>
    </row>
    <row r="67" spans="2:5" ht="15.75" customHeight="1" x14ac:dyDescent="0.25">
      <c r="B67" s="30"/>
      <c r="C67" s="32"/>
      <c r="D67" s="32"/>
      <c r="E67" s="32"/>
    </row>
    <row r="68" spans="2:5" ht="15.75" customHeight="1" x14ac:dyDescent="0.25">
      <c r="B68" s="30"/>
      <c r="C68" s="32"/>
      <c r="D68" s="32"/>
      <c r="E68" s="32"/>
    </row>
    <row r="69" spans="2:5" ht="15.75" customHeight="1" x14ac:dyDescent="0.25">
      <c r="B69" s="30"/>
      <c r="C69" s="32"/>
      <c r="D69" s="32"/>
      <c r="E69" s="32"/>
    </row>
    <row r="70" spans="2:5" ht="15.75" customHeight="1" x14ac:dyDescent="0.25">
      <c r="B70" s="30"/>
      <c r="C70" s="32"/>
      <c r="D70" s="32"/>
      <c r="E70" s="32"/>
    </row>
    <row r="71" spans="2:5" ht="15.75" customHeight="1" x14ac:dyDescent="0.25">
      <c r="B71" s="30"/>
      <c r="C71" s="32"/>
      <c r="D71" s="32"/>
      <c r="E71" s="32"/>
    </row>
    <row r="72" spans="2:5" ht="15.75" customHeight="1" x14ac:dyDescent="0.25">
      <c r="B72" s="30"/>
      <c r="C72" s="32"/>
      <c r="D72" s="32"/>
      <c r="E72" s="32"/>
    </row>
    <row r="73" spans="2:5" ht="15.75" customHeight="1" x14ac:dyDescent="0.25">
      <c r="B73" s="30"/>
      <c r="C73" s="32"/>
      <c r="D73" s="32"/>
      <c r="E73" s="32"/>
    </row>
    <row r="74" spans="2:5" ht="15.75" customHeight="1" x14ac:dyDescent="0.25">
      <c r="B74" s="30"/>
      <c r="C74" s="32"/>
      <c r="D74" s="32"/>
      <c r="E74" s="32"/>
    </row>
    <row r="75" spans="2:5" ht="15.75" customHeight="1" x14ac:dyDescent="0.25">
      <c r="B75" s="30"/>
      <c r="C75" s="32"/>
      <c r="D75" s="32"/>
      <c r="E75" s="32"/>
    </row>
    <row r="76" spans="2:5" ht="15.75" customHeight="1" x14ac:dyDescent="0.25">
      <c r="B76" s="30"/>
      <c r="C76" s="32"/>
      <c r="D76" s="32"/>
      <c r="E76" s="32"/>
    </row>
    <row r="77" spans="2:5" ht="15.75" customHeight="1" x14ac:dyDescent="0.25">
      <c r="B77" s="30"/>
      <c r="C77" s="32"/>
      <c r="D77" s="32"/>
      <c r="E77" s="32"/>
    </row>
    <row r="78" spans="2:5" ht="15.75" customHeight="1" x14ac:dyDescent="0.25">
      <c r="B78" s="30"/>
      <c r="C78" s="32"/>
      <c r="D78" s="32"/>
      <c r="E78" s="32"/>
    </row>
    <row r="79" spans="2:5" ht="15.75" customHeight="1" x14ac:dyDescent="0.25">
      <c r="B79" s="30"/>
      <c r="C79" s="32"/>
      <c r="D79" s="32"/>
      <c r="E79" s="32"/>
    </row>
    <row r="80" spans="2:5" ht="15.75" customHeight="1" x14ac:dyDescent="0.25">
      <c r="B80" s="30"/>
      <c r="C80" s="32"/>
      <c r="D80" s="32"/>
      <c r="E80" s="32"/>
    </row>
    <row r="81" spans="2:5" ht="15.75" customHeight="1" x14ac:dyDescent="0.25">
      <c r="B81" s="30"/>
      <c r="C81" s="32"/>
      <c r="D81" s="32"/>
      <c r="E81" s="32"/>
    </row>
    <row r="82" spans="2:5" ht="15.75" customHeight="1" x14ac:dyDescent="0.25">
      <c r="B82" s="30"/>
      <c r="C82" s="32"/>
      <c r="D82" s="32"/>
      <c r="E82" s="32"/>
    </row>
    <row r="83" spans="2:5" ht="15.75" customHeight="1" x14ac:dyDescent="0.25">
      <c r="B83" s="30"/>
      <c r="C83" s="32"/>
      <c r="D83" s="32"/>
      <c r="E83" s="32"/>
    </row>
    <row r="84" spans="2:5" ht="15.75" customHeight="1" x14ac:dyDescent="0.25">
      <c r="B84" s="30"/>
      <c r="C84" s="32"/>
      <c r="D84" s="32"/>
      <c r="E84" s="32"/>
    </row>
    <row r="85" spans="2:5" ht="15.75" customHeight="1" x14ac:dyDescent="0.25">
      <c r="B85" s="30"/>
      <c r="C85" s="32"/>
      <c r="D85" s="32"/>
      <c r="E85" s="32"/>
    </row>
    <row r="86" spans="2:5" ht="15.75" customHeight="1" x14ac:dyDescent="0.25">
      <c r="B86" s="30"/>
      <c r="C86" s="32"/>
      <c r="D86" s="32"/>
      <c r="E86" s="32"/>
    </row>
    <row r="87" spans="2:5" ht="15.75" customHeight="1" x14ac:dyDescent="0.25">
      <c r="B87" s="30"/>
      <c r="C87" s="32"/>
      <c r="D87" s="32"/>
      <c r="E87" s="32"/>
    </row>
    <row r="88" spans="2:5" ht="15.75" customHeight="1" x14ac:dyDescent="0.25">
      <c r="B88" s="30"/>
      <c r="C88" s="32"/>
      <c r="D88" s="32"/>
      <c r="E88" s="32"/>
    </row>
    <row r="89" spans="2:5" ht="15.75" customHeight="1" x14ac:dyDescent="0.25">
      <c r="B89" s="30"/>
      <c r="C89" s="32"/>
      <c r="D89" s="32"/>
      <c r="E89" s="32"/>
    </row>
    <row r="90" spans="2:5" ht="15.75" customHeight="1" x14ac:dyDescent="0.25">
      <c r="B90" s="30"/>
      <c r="C90" s="32"/>
      <c r="D90" s="32"/>
      <c r="E90" s="32"/>
    </row>
    <row r="91" spans="2:5" ht="15.75" customHeight="1" x14ac:dyDescent="0.25">
      <c r="B91" s="30"/>
      <c r="C91" s="32"/>
      <c r="D91" s="32"/>
      <c r="E91" s="32"/>
    </row>
    <row r="92" spans="2:5" ht="15.75" customHeight="1" x14ac:dyDescent="0.25">
      <c r="B92" s="30"/>
      <c r="C92" s="32"/>
      <c r="D92" s="32"/>
      <c r="E92" s="32"/>
    </row>
    <row r="93" spans="2:5" ht="15.75" customHeight="1" x14ac:dyDescent="0.25">
      <c r="D93" s="32"/>
      <c r="E93" s="32"/>
    </row>
    <row r="94" spans="2:5" ht="15.75" customHeight="1" x14ac:dyDescent="0.25">
      <c r="D94" s="32"/>
      <c r="E94" s="32"/>
    </row>
    <row r="95" spans="2:5" ht="15.75" customHeight="1" x14ac:dyDescent="0.25">
      <c r="D95" s="32"/>
      <c r="E95" s="32"/>
    </row>
    <row r="96" spans="2:5" ht="15.75" customHeight="1" x14ac:dyDescent="0.25">
      <c r="D96" s="32"/>
      <c r="E96" s="32"/>
    </row>
    <row r="97" spans="4:5" ht="15.75" customHeight="1" x14ac:dyDescent="0.25">
      <c r="D97" s="32"/>
      <c r="E97" s="32"/>
    </row>
    <row r="98" spans="4:5" ht="15.75" customHeight="1" x14ac:dyDescent="0.25">
      <c r="D98" s="32"/>
      <c r="E98" s="32"/>
    </row>
    <row r="99" spans="4:5" ht="15.75" customHeight="1" x14ac:dyDescent="0.25">
      <c r="D99" s="32"/>
      <c r="E99" s="32"/>
    </row>
    <row r="100" spans="4:5" ht="15.75" customHeight="1" x14ac:dyDescent="0.25">
      <c r="D100" s="32"/>
      <c r="E100" s="32"/>
    </row>
    <row r="101" spans="4:5" ht="15.75" customHeight="1" x14ac:dyDescent="0.25">
      <c r="D101" s="32"/>
      <c r="E101" s="32"/>
    </row>
    <row r="102" spans="4:5" ht="15.75" customHeight="1" x14ac:dyDescent="0.25">
      <c r="D102" s="32"/>
      <c r="E102" s="32"/>
    </row>
    <row r="103" spans="4:5" ht="15.75" customHeight="1" x14ac:dyDescent="0.25">
      <c r="D103" s="32"/>
      <c r="E103" s="32"/>
    </row>
    <row r="104" spans="4:5" ht="15.75" customHeight="1" x14ac:dyDescent="0.25">
      <c r="D104" s="32"/>
      <c r="E104" s="32"/>
    </row>
    <row r="105" spans="4:5" ht="15.75" customHeight="1" x14ac:dyDescent="0.25">
      <c r="D105" s="32"/>
      <c r="E105" s="32"/>
    </row>
    <row r="106" spans="4:5" ht="15.75" customHeight="1" x14ac:dyDescent="0.25">
      <c r="D106" s="32"/>
      <c r="E106" s="32"/>
    </row>
    <row r="107" spans="4:5" ht="15.75" customHeight="1" x14ac:dyDescent="0.25">
      <c r="D107" s="32"/>
      <c r="E107" s="32"/>
    </row>
    <row r="108" spans="4:5" ht="15.75" customHeight="1" x14ac:dyDescent="0.25">
      <c r="D108" s="32"/>
      <c r="E108" s="32"/>
    </row>
    <row r="109" spans="4:5" ht="15.75" customHeight="1" x14ac:dyDescent="0.25">
      <c r="D109" s="32"/>
      <c r="E109" s="32"/>
    </row>
    <row r="110" spans="4:5" ht="15.75" customHeight="1" x14ac:dyDescent="0.25">
      <c r="D110" s="32"/>
      <c r="E110" s="32"/>
    </row>
  </sheetData>
  <mergeCells count="12">
    <mergeCell ref="A7:L7"/>
    <mergeCell ref="A11:B11"/>
    <mergeCell ref="J15:L15"/>
    <mergeCell ref="A1:L1"/>
    <mergeCell ref="A2:L2"/>
    <mergeCell ref="A3:L3"/>
    <mergeCell ref="A4:L4"/>
    <mergeCell ref="A5:B5"/>
    <mergeCell ref="I5:L5"/>
    <mergeCell ref="C5:G5"/>
    <mergeCell ref="B14:L14"/>
    <mergeCell ref="B13:L13"/>
  </mergeCells>
  <pageMargins left="0.7" right="0.7" top="0.75" bottom="0.75" header="0.3" footer="0.3"/>
  <pageSetup paperSize="9" scale="6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J127"/>
  <sheetViews>
    <sheetView showGridLines="0" workbookViewId="0">
      <selection sqref="A1:H1"/>
    </sheetView>
  </sheetViews>
  <sheetFormatPr defaultColWidth="9.140625" defaultRowHeight="14.25" x14ac:dyDescent="0.2"/>
  <cols>
    <col min="1" max="1" width="53" style="35" customWidth="1"/>
    <col min="2" max="2" width="14.140625" style="35" customWidth="1"/>
    <col min="3" max="3" width="5.85546875" style="35" customWidth="1"/>
    <col min="4" max="4" width="34.7109375" style="35" customWidth="1"/>
    <col min="5" max="5" width="20.28515625" style="35" customWidth="1"/>
    <col min="6" max="6" width="20.28515625" style="36" customWidth="1"/>
    <col min="7" max="7" width="15.28515625" style="35" customWidth="1"/>
    <col min="8" max="8" width="16.85546875" style="35" customWidth="1"/>
    <col min="9" max="10" width="10.42578125" style="35" bestFit="1" customWidth="1"/>
    <col min="11" max="16384" width="9.140625" style="35"/>
  </cols>
  <sheetData>
    <row r="1" spans="1:10" ht="15" x14ac:dyDescent="0.2">
      <c r="A1" s="417" t="str">
        <f>Res!A1</f>
        <v>MEDIANEIRA/PR - PREGÃO ELETRÔNICO 50/2025</v>
      </c>
      <c r="B1" s="406"/>
      <c r="C1" s="406"/>
      <c r="D1" s="406"/>
      <c r="E1" s="406"/>
      <c r="F1" s="406"/>
      <c r="G1" s="406"/>
      <c r="H1" s="406"/>
    </row>
    <row r="2" spans="1:10" ht="15" x14ac:dyDescent="0.2">
      <c r="A2" s="418" t="s">
        <v>18</v>
      </c>
      <c r="B2" s="419"/>
      <c r="C2" s="419"/>
      <c r="D2" s="419"/>
      <c r="E2" s="419"/>
      <c r="F2" s="419"/>
      <c r="G2" s="419"/>
      <c r="H2" s="419"/>
    </row>
    <row r="3" spans="1:10" ht="15" x14ac:dyDescent="0.2">
      <c r="A3" s="417" t="s">
        <v>19</v>
      </c>
      <c r="B3" s="406"/>
      <c r="C3" s="406"/>
      <c r="D3" s="406"/>
      <c r="E3" s="406"/>
      <c r="F3" s="406"/>
      <c r="G3" s="406"/>
      <c r="H3" s="406"/>
    </row>
    <row r="4" spans="1:10" ht="15" x14ac:dyDescent="0.2">
      <c r="A4" s="420" t="s">
        <v>2</v>
      </c>
      <c r="B4" s="406"/>
      <c r="C4" s="406"/>
      <c r="D4" s="406"/>
      <c r="E4" s="406"/>
      <c r="F4" s="406"/>
      <c r="G4" s="406"/>
      <c r="H4" s="406"/>
    </row>
    <row r="5" spans="1:10" ht="15" x14ac:dyDescent="0.2">
      <c r="A5" s="38"/>
      <c r="B5" s="38"/>
      <c r="C5" s="38"/>
      <c r="D5" s="38"/>
      <c r="E5" s="38"/>
      <c r="F5" s="38"/>
      <c r="G5" s="38"/>
      <c r="H5" s="39"/>
    </row>
    <row r="6" spans="1:10" ht="15" x14ac:dyDescent="0.2">
      <c r="A6" s="421" t="s">
        <v>20</v>
      </c>
      <c r="B6" s="421"/>
      <c r="C6" s="421"/>
      <c r="D6" s="421"/>
      <c r="E6" s="421"/>
      <c r="F6" s="421"/>
      <c r="G6" s="421"/>
      <c r="H6" s="39"/>
    </row>
    <row r="7" spans="1:10" ht="15" x14ac:dyDescent="0.2">
      <c r="A7" s="40" t="s">
        <v>21</v>
      </c>
      <c r="B7" s="414" t="s">
        <v>22</v>
      </c>
      <c r="C7" s="414"/>
      <c r="D7" s="41" t="s">
        <v>23</v>
      </c>
      <c r="E7" s="41" t="s">
        <v>24</v>
      </c>
      <c r="F7" s="41" t="s">
        <v>25</v>
      </c>
      <c r="G7" s="41" t="s">
        <v>16</v>
      </c>
      <c r="H7" s="42"/>
    </row>
    <row r="8" spans="1:10" ht="15" x14ac:dyDescent="0.2">
      <c r="A8" s="43" t="s">
        <v>268</v>
      </c>
      <c r="B8" s="415"/>
      <c r="C8" s="415"/>
      <c r="D8" s="44">
        <v>40</v>
      </c>
      <c r="E8" s="44"/>
      <c r="F8" s="45"/>
      <c r="G8" s="46">
        <f t="shared" ref="G8:G9" si="0">SUM(B8:F8)</f>
        <v>40</v>
      </c>
      <c r="H8" s="42"/>
    </row>
    <row r="9" spans="1:10" ht="15" x14ac:dyDescent="0.25">
      <c r="A9" s="43" t="s">
        <v>26</v>
      </c>
      <c r="B9" s="416"/>
      <c r="C9" s="416"/>
      <c r="D9" s="47">
        <v>30</v>
      </c>
      <c r="E9" s="48"/>
      <c r="F9" s="49"/>
      <c r="G9" s="50">
        <f t="shared" si="0"/>
        <v>30</v>
      </c>
      <c r="H9" s="42"/>
    </row>
    <row r="10" spans="1:10" ht="15" x14ac:dyDescent="0.2">
      <c r="A10" s="410" t="s">
        <v>27</v>
      </c>
      <c r="B10" s="410"/>
      <c r="C10" s="410"/>
      <c r="D10" s="410"/>
      <c r="E10" s="410"/>
      <c r="F10" s="410"/>
      <c r="G10" s="51">
        <f>G9</f>
        <v>30</v>
      </c>
      <c r="H10" s="42"/>
    </row>
    <row r="11" spans="1:10" ht="15" x14ac:dyDescent="0.2">
      <c r="A11" s="43" t="s">
        <v>28</v>
      </c>
      <c r="B11" s="52">
        <f>G9/25</f>
        <v>1.2</v>
      </c>
      <c r="C11" s="411" t="s">
        <v>29</v>
      </c>
      <c r="D11" s="402"/>
      <c r="E11" s="402"/>
      <c r="F11" s="412"/>
      <c r="G11" s="53" t="s">
        <v>30</v>
      </c>
      <c r="H11" s="42"/>
    </row>
    <row r="12" spans="1:10" ht="15" x14ac:dyDescent="0.2">
      <c r="A12" s="43" t="s">
        <v>31</v>
      </c>
      <c r="B12" s="320">
        <f>INT(B11)+(B11-INT(B11))*60/100</f>
        <v>1.1199999999999999</v>
      </c>
      <c r="C12" s="55"/>
      <c r="D12" s="55"/>
      <c r="E12" s="55"/>
      <c r="F12" s="56"/>
      <c r="G12" s="57">
        <f>SUM(B12:F12)</f>
        <v>1.1199999999999999</v>
      </c>
      <c r="H12" s="58"/>
      <c r="J12" s="312"/>
    </row>
    <row r="13" spans="1:10" ht="15" x14ac:dyDescent="0.2">
      <c r="A13" s="411" t="s">
        <v>266</v>
      </c>
      <c r="B13" s="402"/>
      <c r="C13" s="402"/>
      <c r="D13" s="402"/>
      <c r="E13" s="402"/>
      <c r="F13" s="412"/>
      <c r="G13" s="57">
        <v>2</v>
      </c>
      <c r="H13" s="58"/>
    </row>
    <row r="14" spans="1:10" ht="15" x14ac:dyDescent="0.2">
      <c r="A14" s="410" t="s">
        <v>32</v>
      </c>
      <c r="B14" s="406"/>
      <c r="C14" s="406"/>
      <c r="D14" s="406"/>
      <c r="E14" s="406"/>
      <c r="F14" s="406"/>
      <c r="G14" s="51">
        <f>(G13+G12)</f>
        <v>3.12</v>
      </c>
      <c r="H14" s="58"/>
    </row>
    <row r="15" spans="1:10" ht="15" x14ac:dyDescent="0.2">
      <c r="A15" s="410" t="s">
        <v>267</v>
      </c>
      <c r="B15" s="406"/>
      <c r="C15" s="406"/>
      <c r="D15" s="406"/>
      <c r="E15" s="406"/>
      <c r="F15" s="406"/>
      <c r="G15" s="59">
        <f>B38/12/(G8/2)</f>
        <v>7.4958333333333327</v>
      </c>
      <c r="H15" s="58"/>
    </row>
    <row r="16" spans="1:10" ht="15" x14ac:dyDescent="0.2">
      <c r="A16" s="60" t="s">
        <v>33</v>
      </c>
      <c r="B16" s="413" t="s">
        <v>34</v>
      </c>
      <c r="C16" s="406"/>
      <c r="D16" s="406"/>
      <c r="E16" s="406"/>
      <c r="F16" s="406"/>
      <c r="G16" s="406"/>
      <c r="H16" s="58"/>
    </row>
    <row r="17" spans="1:9" ht="15" x14ac:dyDescent="0.2">
      <c r="A17" s="410" t="s">
        <v>35</v>
      </c>
      <c r="B17" s="406"/>
      <c r="C17" s="406"/>
      <c r="D17" s="406"/>
      <c r="E17" s="406"/>
      <c r="F17" s="406"/>
      <c r="G17" s="61">
        <f>'Pesquisas de preços'!K30</f>
        <v>186882.38</v>
      </c>
      <c r="H17" s="58"/>
    </row>
    <row r="18" spans="1:9" ht="15" x14ac:dyDescent="0.2">
      <c r="A18" s="410" t="s">
        <v>36</v>
      </c>
      <c r="B18" s="406"/>
      <c r="C18" s="406"/>
      <c r="D18" s="406"/>
      <c r="E18" s="406"/>
      <c r="F18" s="406"/>
      <c r="G18" s="62">
        <f>'Pesquisas de preços'!B10</f>
        <v>6.3233333333333333</v>
      </c>
      <c r="H18" s="58"/>
    </row>
    <row r="19" spans="1:9" ht="15" x14ac:dyDescent="0.2">
      <c r="A19" s="410" t="s">
        <v>37</v>
      </c>
      <c r="B19" s="406"/>
      <c r="C19" s="406"/>
      <c r="D19" s="406"/>
      <c r="E19" s="406"/>
      <c r="F19" s="406"/>
      <c r="G19" s="62">
        <v>3</v>
      </c>
      <c r="H19" s="58"/>
    </row>
    <row r="20" spans="1:9" ht="15" x14ac:dyDescent="0.2">
      <c r="A20" s="410" t="s">
        <v>38</v>
      </c>
      <c r="B20" s="406"/>
      <c r="C20" s="406"/>
      <c r="D20" s="406"/>
      <c r="E20" s="406"/>
      <c r="F20" s="406"/>
      <c r="G20" s="63">
        <v>0.7</v>
      </c>
      <c r="H20" s="58"/>
    </row>
    <row r="21" spans="1:9" ht="15" x14ac:dyDescent="0.2">
      <c r="A21" s="410" t="s">
        <v>269</v>
      </c>
      <c r="B21" s="406"/>
      <c r="C21" s="406"/>
      <c r="D21" s="406"/>
      <c r="E21" s="406"/>
      <c r="F21" s="406"/>
      <c r="G21" s="50">
        <v>4.4000000000000004</v>
      </c>
      <c r="H21" s="58"/>
    </row>
    <row r="22" spans="1:9" ht="15" x14ac:dyDescent="0.2">
      <c r="A22" s="410" t="s">
        <v>39</v>
      </c>
      <c r="B22" s="406"/>
      <c r="C22" s="406"/>
      <c r="D22" s="406"/>
      <c r="E22" s="406"/>
      <c r="F22" s="406"/>
      <c r="G22" s="50">
        <f>G21*G10</f>
        <v>132</v>
      </c>
      <c r="H22" s="42"/>
      <c r="I22" s="312"/>
    </row>
    <row r="23" spans="1:9" x14ac:dyDescent="0.2">
      <c r="A23" s="42"/>
      <c r="B23" s="42"/>
      <c r="C23" s="42"/>
      <c r="D23" s="42"/>
      <c r="E23" s="42"/>
      <c r="F23" s="64"/>
      <c r="G23" s="42"/>
      <c r="H23" s="42"/>
    </row>
    <row r="24" spans="1:9" ht="15" x14ac:dyDescent="0.2">
      <c r="A24" s="65" t="s">
        <v>40</v>
      </c>
      <c r="B24" s="66" t="s">
        <v>41</v>
      </c>
      <c r="C24" s="39"/>
      <c r="D24" s="404" t="s">
        <v>42</v>
      </c>
      <c r="E24" s="404"/>
      <c r="F24" s="404"/>
      <c r="G24" s="404"/>
      <c r="H24" s="404"/>
    </row>
    <row r="25" spans="1:9" ht="15" x14ac:dyDescent="0.2">
      <c r="A25" s="60" t="s">
        <v>43</v>
      </c>
      <c r="B25" s="67">
        <f>(G21*G10*G18)/G19</f>
        <v>278.22666666666663</v>
      </c>
      <c r="C25" s="68"/>
      <c r="D25" s="69" t="s">
        <v>44</v>
      </c>
      <c r="E25" s="69" t="s">
        <v>45</v>
      </c>
      <c r="F25" s="69" t="s">
        <v>46</v>
      </c>
      <c r="G25" s="70" t="s">
        <v>47</v>
      </c>
      <c r="H25" s="70" t="s">
        <v>48</v>
      </c>
    </row>
    <row r="26" spans="1:9" ht="15" x14ac:dyDescent="0.2">
      <c r="A26" s="60" t="s">
        <v>49</v>
      </c>
      <c r="B26" s="67">
        <f>G20*G22</f>
        <v>92.399999999999991</v>
      </c>
      <c r="C26" s="68"/>
      <c r="D26" s="37" t="s">
        <v>50</v>
      </c>
      <c r="E26" s="71" t="s">
        <v>51</v>
      </c>
      <c r="F26" s="71">
        <f>IF(OR(B16="ÔNIBUS",B16="MICRO-ÔNIBUS"),6,IF(B16="VAN",4,""))</f>
        <v>6</v>
      </c>
      <c r="G26" s="72">
        <f>'Pesquisas de preços'!F21</f>
        <v>1837.95</v>
      </c>
      <c r="H26" s="73">
        <f>F26*G26</f>
        <v>11027.7</v>
      </c>
    </row>
    <row r="27" spans="1:9" ht="15" x14ac:dyDescent="0.2">
      <c r="A27" s="60" t="str">
        <f>D24</f>
        <v>1.3 Pneus</v>
      </c>
      <c r="B27" s="67">
        <f>H30</f>
        <v>41.981676</v>
      </c>
      <c r="C27" s="42"/>
      <c r="D27" s="37" t="s">
        <v>52</v>
      </c>
      <c r="E27" s="71" t="s">
        <v>51</v>
      </c>
      <c r="F27" s="71">
        <f>IF(OR(B16="ÔNIBUS",B16="MICRO-ÔNIBUS"),2,IF(B16="VAN",0,""))</f>
        <v>2</v>
      </c>
      <c r="G27" s="73"/>
      <c r="H27" s="73"/>
    </row>
    <row r="28" spans="1:9" ht="15" x14ac:dyDescent="0.2">
      <c r="A28" s="74"/>
      <c r="B28" s="60"/>
      <c r="C28" s="75"/>
      <c r="D28" s="37" t="s">
        <v>53</v>
      </c>
      <c r="E28" s="71" t="s">
        <v>51</v>
      </c>
      <c r="F28" s="76">
        <f>F27*F26</f>
        <v>12</v>
      </c>
      <c r="G28" s="72">
        <f>'Pesquisas de preços'!F22</f>
        <v>671.24</v>
      </c>
      <c r="H28" s="73">
        <f>F28*G28</f>
        <v>8054.88</v>
      </c>
    </row>
    <row r="29" spans="1:9" ht="15" x14ac:dyDescent="0.2">
      <c r="A29" s="74" t="s">
        <v>54</v>
      </c>
      <c r="B29" s="60">
        <f>SUM(B25:B28)</f>
        <v>412.6083426666666</v>
      </c>
      <c r="C29" s="75"/>
      <c r="D29" s="37" t="s">
        <v>55</v>
      </c>
      <c r="E29" s="71" t="s">
        <v>56</v>
      </c>
      <c r="F29" s="77">
        <v>60000</v>
      </c>
      <c r="G29" s="73">
        <f>H26+H28</f>
        <v>19082.580000000002</v>
      </c>
      <c r="H29" s="73">
        <f>IFERROR(G29/F29,"-")</f>
        <v>0.31804300000000002</v>
      </c>
    </row>
    <row r="30" spans="1:9" ht="15" x14ac:dyDescent="0.2">
      <c r="A30" s="39"/>
      <c r="B30" s="75"/>
      <c r="C30" s="75"/>
      <c r="D30" s="37" t="s">
        <v>57</v>
      </c>
      <c r="E30" s="71" t="s">
        <v>58</v>
      </c>
      <c r="F30" s="76">
        <f>G22</f>
        <v>132</v>
      </c>
      <c r="G30" s="73">
        <f>H29</f>
        <v>0.31804300000000002</v>
      </c>
      <c r="H30" s="78">
        <f>IFERROR(F30*G30,0)</f>
        <v>41.981676</v>
      </c>
    </row>
    <row r="31" spans="1:9" ht="15" x14ac:dyDescent="0.2">
      <c r="A31" s="39"/>
      <c r="B31" s="42"/>
      <c r="C31" s="42"/>
      <c r="D31" s="42"/>
      <c r="E31" s="42"/>
      <c r="F31" s="64"/>
      <c r="G31" s="64"/>
      <c r="H31" s="64"/>
    </row>
    <row r="32" spans="1:9" ht="15" x14ac:dyDescent="0.2">
      <c r="A32" s="405" t="s">
        <v>59</v>
      </c>
      <c r="B32" s="406"/>
      <c r="C32" s="406"/>
      <c r="D32" s="406"/>
      <c r="E32" s="406"/>
      <c r="F32" s="406"/>
      <c r="G32" s="406"/>
      <c r="H32" s="406"/>
    </row>
    <row r="33" spans="1:10" ht="15" x14ac:dyDescent="0.2">
      <c r="A33" s="314" t="s">
        <v>271</v>
      </c>
      <c r="B33" s="79">
        <f>G41*0.06</f>
        <v>11212.942800000001</v>
      </c>
      <c r="C33" s="42"/>
      <c r="D33" s="330" t="s">
        <v>60</v>
      </c>
      <c r="E33" s="80" t="s">
        <v>61</v>
      </c>
      <c r="F33" s="80" t="s">
        <v>62</v>
      </c>
      <c r="G33" s="80" t="s">
        <v>63</v>
      </c>
      <c r="H33" s="80" t="s">
        <v>16</v>
      </c>
    </row>
    <row r="34" spans="1:10" ht="15" x14ac:dyDescent="0.2">
      <c r="A34" s="54" t="s">
        <v>64</v>
      </c>
      <c r="B34" s="54">
        <v>0</v>
      </c>
      <c r="C34" s="42"/>
      <c r="D34" s="81">
        <f>IF(B16="ÔNIBUS",'Pesquisas de preços'!C49,IF(B16="MICRO-ÔNIBUS",'Pesquisas de preços'!#REF!,IF(B16="VAN",'Pesquisas de preços'!#REF!,"")))</f>
        <v>2940</v>
      </c>
      <c r="E34" s="82">
        <f>'Encargos Sociais'!C32</f>
        <v>0.66401660000000007</v>
      </c>
      <c r="F34" s="83">
        <f>(D34*E34)+D34</f>
        <v>4892.2088039999999</v>
      </c>
      <c r="G34" s="84">
        <v>10</v>
      </c>
      <c r="H34" s="85">
        <f>F34*G34</f>
        <v>48922.088040000002</v>
      </c>
    </row>
    <row r="35" spans="1:10" ht="15" x14ac:dyDescent="0.2">
      <c r="A35" s="54" t="s">
        <v>65</v>
      </c>
      <c r="B35" s="54">
        <v>85.22</v>
      </c>
      <c r="C35" s="42"/>
      <c r="D35" s="86" t="s">
        <v>66</v>
      </c>
      <c r="E35" s="86" t="s">
        <v>67</v>
      </c>
      <c r="F35" s="86" t="s">
        <v>62</v>
      </c>
      <c r="G35" s="86" t="s">
        <v>63</v>
      </c>
      <c r="H35" s="86" t="s">
        <v>16</v>
      </c>
      <c r="J35" s="312"/>
    </row>
    <row r="36" spans="1:10" ht="15" x14ac:dyDescent="0.2">
      <c r="A36" s="87" t="s">
        <v>68</v>
      </c>
      <c r="B36" s="54">
        <v>300</v>
      </c>
      <c r="C36" s="42"/>
      <c r="D36" s="88">
        <f>'Pesquisas de preços'!C50</f>
        <v>700</v>
      </c>
      <c r="E36" s="89">
        <v>1</v>
      </c>
      <c r="F36" s="90">
        <f>D36*E36</f>
        <v>700</v>
      </c>
      <c r="G36" s="89">
        <v>10</v>
      </c>
      <c r="H36" s="85">
        <f>F36*G36</f>
        <v>7000</v>
      </c>
      <c r="J36" s="312"/>
    </row>
    <row r="37" spans="1:10" ht="15" x14ac:dyDescent="0.2">
      <c r="A37" s="87" t="s">
        <v>69</v>
      </c>
      <c r="B37" s="54">
        <f>H45</f>
        <v>10252.33621973667</v>
      </c>
      <c r="C37" s="42"/>
      <c r="D37" s="91" t="s">
        <v>70</v>
      </c>
      <c r="E37" s="92"/>
      <c r="F37" s="92"/>
      <c r="G37" s="93"/>
      <c r="H37" s="85">
        <f>H34+H36</f>
        <v>55922.088040000002</v>
      </c>
    </row>
    <row r="38" spans="1:10" x14ac:dyDescent="0.2">
      <c r="A38" s="94" t="s">
        <v>71</v>
      </c>
      <c r="B38" s="95">
        <f>'Pesquisas de preços'!C37</f>
        <v>1799</v>
      </c>
      <c r="C38" s="42"/>
    </row>
    <row r="39" spans="1:10" ht="15" x14ac:dyDescent="0.25">
      <c r="A39" s="94" t="s">
        <v>72</v>
      </c>
      <c r="B39" s="96">
        <v>1</v>
      </c>
      <c r="C39" s="42"/>
      <c r="D39" s="102" t="s">
        <v>77</v>
      </c>
      <c r="E39" s="103"/>
      <c r="F39" s="103"/>
      <c r="G39" s="103"/>
      <c r="H39" s="104"/>
    </row>
    <row r="40" spans="1:10" ht="15" x14ac:dyDescent="0.2">
      <c r="A40" s="94" t="s">
        <v>73</v>
      </c>
      <c r="B40" s="95">
        <f>H37*B39</f>
        <v>55922.088040000002</v>
      </c>
      <c r="C40" s="42"/>
      <c r="D40" s="105" t="s">
        <v>44</v>
      </c>
      <c r="E40" s="105" t="s">
        <v>45</v>
      </c>
      <c r="F40" s="105" t="s">
        <v>46</v>
      </c>
      <c r="G40" s="70" t="s">
        <v>47</v>
      </c>
      <c r="H40" s="70" t="s">
        <v>48</v>
      </c>
    </row>
    <row r="41" spans="1:10" ht="15" x14ac:dyDescent="0.25">
      <c r="A41" s="97"/>
      <c r="B41" s="100"/>
      <c r="C41" s="42"/>
      <c r="D41" s="54" t="s">
        <v>79</v>
      </c>
      <c r="E41" s="106" t="s">
        <v>51</v>
      </c>
      <c r="F41" s="77">
        <v>1</v>
      </c>
      <c r="G41" s="107">
        <f>G17</f>
        <v>186882.38</v>
      </c>
      <c r="H41" s="73">
        <f>SUM((F41*G41)*0.01)+G41</f>
        <v>188751.20380000002</v>
      </c>
    </row>
    <row r="42" spans="1:10" x14ac:dyDescent="0.2">
      <c r="A42" s="94"/>
      <c r="B42" s="98"/>
      <c r="C42" s="42"/>
      <c r="D42" s="54" t="s">
        <v>80</v>
      </c>
      <c r="E42" s="106" t="s">
        <v>81</v>
      </c>
      <c r="F42" s="77">
        <v>10</v>
      </c>
      <c r="G42" s="73"/>
      <c r="H42" s="73"/>
    </row>
    <row r="43" spans="1:10" ht="15" x14ac:dyDescent="0.25">
      <c r="A43" s="99" t="s">
        <v>74</v>
      </c>
      <c r="B43" s="100">
        <f>SUM(B33:B38)+B40</f>
        <v>79571.587059736674</v>
      </c>
      <c r="C43" s="42"/>
      <c r="D43" s="54" t="s">
        <v>82</v>
      </c>
      <c r="E43" s="106" t="s">
        <v>81</v>
      </c>
      <c r="F43" s="108">
        <v>10</v>
      </c>
      <c r="G43" s="73"/>
      <c r="H43" s="73"/>
    </row>
    <row r="44" spans="1:10" ht="15" x14ac:dyDescent="0.25">
      <c r="A44" s="99" t="s">
        <v>75</v>
      </c>
      <c r="B44" s="100">
        <f>(B43/12)*B45</f>
        <v>2350.978708583129</v>
      </c>
      <c r="C44" s="42"/>
      <c r="D44" s="54" t="s">
        <v>83</v>
      </c>
      <c r="E44" s="106" t="s">
        <v>84</v>
      </c>
      <c r="F44" s="109">
        <f>Depreciação!B12</f>
        <v>65.180000000000007</v>
      </c>
      <c r="G44" s="73">
        <f>H41</f>
        <v>188751.20380000002</v>
      </c>
      <c r="H44" s="73">
        <f>F44*G44/100</f>
        <v>123028.03463684002</v>
      </c>
    </row>
    <row r="45" spans="1:10" ht="15" x14ac:dyDescent="0.25">
      <c r="A45" s="99" t="s">
        <v>76</v>
      </c>
      <c r="B45" s="101">
        <f>(G14*5)/44</f>
        <v>0.35454545454545455</v>
      </c>
      <c r="C45" s="42"/>
      <c r="D45" s="60" t="s">
        <v>273</v>
      </c>
      <c r="E45" s="74" t="s">
        <v>85</v>
      </c>
      <c r="F45" s="110">
        <f>F42*12</f>
        <v>120</v>
      </c>
      <c r="G45" s="78">
        <f>IF(F43&lt;=F42,H44,0)</f>
        <v>123028.03463684002</v>
      </c>
      <c r="H45" s="78">
        <f>IFERROR(G45/F45,0)*10</f>
        <v>10252.33621973667</v>
      </c>
    </row>
    <row r="46" spans="1:10" x14ac:dyDescent="0.2">
      <c r="C46" s="42"/>
    </row>
    <row r="47" spans="1:10" ht="15" x14ac:dyDescent="0.2">
      <c r="A47" s="405" t="s">
        <v>86</v>
      </c>
      <c r="B47" s="406"/>
      <c r="C47" s="406"/>
      <c r="D47" s="406"/>
      <c r="E47" s="406"/>
      <c r="F47" s="406"/>
      <c r="G47" s="406"/>
      <c r="H47" s="60">
        <f>($B$44+$B$29)</f>
        <v>2763.5870512497954</v>
      </c>
    </row>
    <row r="48" spans="1:10" x14ac:dyDescent="0.2">
      <c r="A48" s="111"/>
      <c r="B48" s="111"/>
      <c r="C48" s="111"/>
      <c r="D48" s="111"/>
      <c r="E48" s="111"/>
      <c r="F48" s="112"/>
      <c r="G48" s="68"/>
      <c r="H48" s="68"/>
    </row>
    <row r="49" spans="1:8" ht="15" x14ac:dyDescent="0.2">
      <c r="A49" s="405" t="s">
        <v>87</v>
      </c>
      <c r="B49" s="406"/>
      <c r="C49" s="406"/>
      <c r="D49" s="406"/>
      <c r="E49" s="406"/>
      <c r="F49" s="406"/>
      <c r="G49" s="406"/>
      <c r="H49" s="68"/>
    </row>
    <row r="50" spans="1:8" ht="15" x14ac:dyDescent="0.2">
      <c r="A50" s="69" t="s">
        <v>44</v>
      </c>
      <c r="B50" s="69" t="s">
        <v>45</v>
      </c>
      <c r="C50" s="69"/>
      <c r="D50" s="69" t="s">
        <v>46</v>
      </c>
      <c r="E50" s="70" t="s">
        <v>47</v>
      </c>
      <c r="F50" s="70" t="s">
        <v>48</v>
      </c>
      <c r="G50" s="70" t="s">
        <v>88</v>
      </c>
      <c r="H50" s="42"/>
    </row>
    <row r="51" spans="1:8" ht="15" x14ac:dyDescent="0.2">
      <c r="A51" s="113" t="s">
        <v>89</v>
      </c>
      <c r="B51" s="71" t="s">
        <v>84</v>
      </c>
      <c r="C51" s="71"/>
      <c r="D51" s="114">
        <f>BDI!C14</f>
        <v>0.14199999999999999</v>
      </c>
      <c r="E51" s="73">
        <f>H47</f>
        <v>2763.5870512497954</v>
      </c>
      <c r="F51" s="73">
        <f>D51*E51/1</f>
        <v>392.42936127747089</v>
      </c>
      <c r="G51" s="67"/>
      <c r="H51" s="42"/>
    </row>
    <row r="52" spans="1:8" ht="15" x14ac:dyDescent="0.2">
      <c r="A52" s="37" t="s">
        <v>90</v>
      </c>
      <c r="B52" s="37"/>
      <c r="C52" s="37"/>
      <c r="D52" s="37"/>
      <c r="E52" s="115"/>
      <c r="F52" s="73"/>
      <c r="G52" s="116">
        <f>+F51</f>
        <v>392.42936127747089</v>
      </c>
      <c r="H52" s="42"/>
    </row>
    <row r="53" spans="1:8" x14ac:dyDescent="0.2">
      <c r="A53" s="111"/>
      <c r="B53" s="111"/>
      <c r="C53" s="111"/>
      <c r="D53" s="111"/>
      <c r="E53" s="111"/>
      <c r="F53" s="112"/>
      <c r="G53" s="68"/>
      <c r="H53" s="68"/>
    </row>
    <row r="54" spans="1:8" ht="15" x14ac:dyDescent="0.2">
      <c r="A54" s="117" t="s">
        <v>91</v>
      </c>
      <c r="B54" s="118"/>
      <c r="C54" s="118"/>
      <c r="D54" s="118"/>
      <c r="E54" s="118"/>
      <c r="F54" s="119"/>
      <c r="G54" s="120"/>
      <c r="H54" s="116">
        <f>G52</f>
        <v>392.42936127747089</v>
      </c>
    </row>
    <row r="55" spans="1:8" x14ac:dyDescent="0.2">
      <c r="A55" s="111"/>
      <c r="B55" s="111"/>
      <c r="C55" s="111"/>
      <c r="D55" s="111"/>
      <c r="E55" s="111"/>
      <c r="F55" s="112"/>
      <c r="G55" s="68"/>
      <c r="H55" s="68"/>
    </row>
    <row r="56" spans="1:8" ht="15" x14ac:dyDescent="0.2">
      <c r="A56" s="315" t="s">
        <v>272</v>
      </c>
      <c r="B56" s="118"/>
      <c r="C56" s="118"/>
      <c r="D56" s="118"/>
      <c r="E56" s="118"/>
      <c r="F56" s="119"/>
      <c r="G56" s="120"/>
      <c r="H56" s="121">
        <f>H47+H54</f>
        <v>3156.0164125272663</v>
      </c>
    </row>
    <row r="57" spans="1:8" x14ac:dyDescent="0.2">
      <c r="A57" s="42"/>
      <c r="B57" s="42"/>
      <c r="C57" s="42"/>
      <c r="D57" s="42"/>
      <c r="E57" s="42"/>
      <c r="F57" s="64"/>
      <c r="G57" s="42"/>
      <c r="H57" s="42"/>
    </row>
    <row r="58" spans="1:8" ht="15" x14ac:dyDescent="0.2">
      <c r="A58" s="122" t="s">
        <v>92</v>
      </c>
      <c r="B58" s="123"/>
      <c r="C58" s="123"/>
      <c r="D58" s="123"/>
      <c r="E58" s="123"/>
      <c r="F58" s="124"/>
      <c r="G58" s="123"/>
      <c r="H58" s="125">
        <f>H56/(G10*G21)</f>
        <v>23.909215246418682</v>
      </c>
    </row>
    <row r="59" spans="1:8" x14ac:dyDescent="0.2">
      <c r="A59" s="42"/>
      <c r="B59" s="42"/>
      <c r="C59" s="42"/>
      <c r="D59" s="42"/>
      <c r="E59" s="42"/>
      <c r="F59" s="64"/>
      <c r="G59" s="42"/>
      <c r="H59" s="42"/>
    </row>
    <row r="60" spans="1:8" ht="15" x14ac:dyDescent="0.2">
      <c r="A60" s="407" t="s">
        <v>93</v>
      </c>
      <c r="B60" s="408"/>
      <c r="C60" s="408"/>
      <c r="D60" s="408"/>
      <c r="E60" s="408"/>
      <c r="F60" s="408"/>
      <c r="G60" s="409"/>
      <c r="H60" s="42"/>
    </row>
    <row r="61" spans="1:8" ht="15" x14ac:dyDescent="0.2">
      <c r="A61" s="127" t="s">
        <v>94</v>
      </c>
      <c r="B61" s="128"/>
      <c r="C61" s="128"/>
      <c r="D61" s="128"/>
      <c r="E61" s="129"/>
      <c r="F61" s="130" t="s">
        <v>95</v>
      </c>
      <c r="G61" s="131" t="s">
        <v>84</v>
      </c>
      <c r="H61" s="42"/>
    </row>
    <row r="62" spans="1:8" ht="15" x14ac:dyDescent="0.2">
      <c r="A62" s="132" t="str">
        <f>A24</f>
        <v>1 - CUSTO VARIÁVEL</v>
      </c>
      <c r="B62" s="129"/>
      <c r="C62" s="129"/>
      <c r="D62" s="129"/>
      <c r="E62" s="129"/>
      <c r="F62" s="130">
        <f>SUM(F63:F65)</f>
        <v>412.6083426666666</v>
      </c>
      <c r="G62" s="133">
        <f>F62/$F$72</f>
        <v>0.13073707127405565</v>
      </c>
      <c r="H62" s="42"/>
    </row>
    <row r="63" spans="1:8" ht="15" x14ac:dyDescent="0.2">
      <c r="A63" s="134" t="str">
        <f>A25</f>
        <v xml:space="preserve">1.1 Combustível </v>
      </c>
      <c r="B63" s="128"/>
      <c r="C63" s="128"/>
      <c r="D63" s="128"/>
      <c r="E63" s="128"/>
      <c r="F63" s="135">
        <f t="shared" ref="F63:F65" si="1">B25</f>
        <v>278.22666666666663</v>
      </c>
      <c r="G63" s="133">
        <f>F63/$F$72</f>
        <v>8.8157547458338162E-2</v>
      </c>
      <c r="H63" s="42"/>
    </row>
    <row r="64" spans="1:8" ht="15" x14ac:dyDescent="0.2">
      <c r="A64" s="134" t="str">
        <f>A26</f>
        <v xml:space="preserve">1.2 Manutenção e insumos </v>
      </c>
      <c r="B64" s="128"/>
      <c r="C64" s="128"/>
      <c r="D64" s="128"/>
      <c r="E64" s="128"/>
      <c r="F64" s="135">
        <f t="shared" si="1"/>
        <v>92.399999999999991</v>
      </c>
      <c r="G64" s="133">
        <f>F64/$F$72</f>
        <v>2.9277414285056955E-2</v>
      </c>
      <c r="H64" s="42"/>
    </row>
    <row r="65" spans="1:8" ht="15" x14ac:dyDescent="0.2">
      <c r="A65" s="134" t="str">
        <f>A27</f>
        <v>1.3 Pneus</v>
      </c>
      <c r="B65" s="128"/>
      <c r="C65" s="128"/>
      <c r="D65" s="128"/>
      <c r="E65" s="128"/>
      <c r="F65" s="135">
        <f t="shared" si="1"/>
        <v>41.981676</v>
      </c>
      <c r="G65" s="133">
        <f>F65/$F$72</f>
        <v>1.3302109530660529E-2</v>
      </c>
      <c r="H65" s="42"/>
    </row>
    <row r="66" spans="1:8" ht="15" x14ac:dyDescent="0.2">
      <c r="A66" s="132" t="str">
        <f>A32</f>
        <v xml:space="preserve">2 - TOTAL CUSTO FIXO MENSAL </v>
      </c>
      <c r="B66" s="128"/>
      <c r="C66" s="128"/>
      <c r="D66" s="128"/>
      <c r="E66" s="128"/>
      <c r="F66" s="130">
        <f>SUM(F68)</f>
        <v>2350.978708583129</v>
      </c>
      <c r="G66" s="133">
        <f>F66/$F$72</f>
        <v>0.74491967128286207</v>
      </c>
      <c r="H66" s="42"/>
    </row>
    <row r="67" spans="1:8" ht="15" x14ac:dyDescent="0.2">
      <c r="A67" s="136"/>
      <c r="B67" s="128"/>
      <c r="C67" s="128"/>
      <c r="D67" s="128"/>
      <c r="E67" s="128"/>
      <c r="F67" s="130"/>
      <c r="G67" s="133"/>
      <c r="H67" s="42"/>
    </row>
    <row r="68" spans="1:8" ht="15" x14ac:dyDescent="0.2">
      <c r="A68" s="134" t="str">
        <f>A44</f>
        <v>2.2 TOTAL CUSTO FIXO MENSAL</v>
      </c>
      <c r="B68" s="128"/>
      <c r="C68" s="128"/>
      <c r="D68" s="128"/>
      <c r="E68" s="128"/>
      <c r="F68" s="135">
        <f>B44+F67</f>
        <v>2350.978708583129</v>
      </c>
      <c r="G68" s="133">
        <f>F68/$F$72</f>
        <v>0.74491967128286207</v>
      </c>
      <c r="H68" s="42"/>
    </row>
    <row r="69" spans="1:8" ht="15" x14ac:dyDescent="0.2">
      <c r="A69" s="132" t="str">
        <f>A47</f>
        <v>3 - CUSTO TOTAL MENSAL COM DESPESAS OPERACIONAIS</v>
      </c>
      <c r="B69" s="129"/>
      <c r="C69" s="129"/>
      <c r="D69" s="129"/>
      <c r="E69" s="129"/>
      <c r="F69" s="130">
        <f>F62+F66</f>
        <v>2763.5870512497954</v>
      </c>
      <c r="G69" s="133">
        <f>F69/$F$72</f>
        <v>0.87565674255691772</v>
      </c>
      <c r="H69" s="42"/>
    </row>
    <row r="70" spans="1:8" ht="15" x14ac:dyDescent="0.2">
      <c r="A70" s="136" t="str">
        <f>A49</f>
        <v xml:space="preserve">4 - BENEFÍCIOS E DESPESAS INDIRETAS </v>
      </c>
      <c r="B70" s="92"/>
      <c r="C70" s="92"/>
      <c r="D70" s="129"/>
      <c r="E70" s="129"/>
      <c r="F70" s="130">
        <f>H54</f>
        <v>392.42936127747089</v>
      </c>
      <c r="G70" s="133">
        <f>F70/$F$72</f>
        <v>0.12434325744308229</v>
      </c>
      <c r="H70" s="42"/>
    </row>
    <row r="71" spans="1:8" ht="15" x14ac:dyDescent="0.2">
      <c r="A71" s="137"/>
      <c r="B71" s="39"/>
      <c r="C71" s="39"/>
      <c r="D71" s="138"/>
      <c r="E71" s="138"/>
      <c r="F71" s="139"/>
      <c r="G71" s="140"/>
      <c r="H71" s="42"/>
    </row>
    <row r="72" spans="1:8" ht="15" x14ac:dyDescent="0.2">
      <c r="A72" s="391" t="str">
        <f>A56</f>
        <v xml:space="preserve">5 - PREÇO MENSAL TOTAL COM O TRANSPORTE  </v>
      </c>
      <c r="B72" s="392"/>
      <c r="C72" s="392"/>
      <c r="D72" s="392"/>
      <c r="E72" s="393"/>
      <c r="F72" s="130">
        <f>F69+F70</f>
        <v>3156.0164125272663</v>
      </c>
      <c r="G72" s="133">
        <f>G69+G70+G71</f>
        <v>1</v>
      </c>
      <c r="H72" s="42"/>
    </row>
    <row r="73" spans="1:8" x14ac:dyDescent="0.2">
      <c r="A73" s="141"/>
      <c r="B73" s="142"/>
      <c r="C73" s="142"/>
      <c r="D73" s="142"/>
      <c r="E73" s="142"/>
      <c r="F73" s="143"/>
      <c r="G73" s="144"/>
      <c r="H73" s="42"/>
    </row>
    <row r="74" spans="1:8" ht="15" x14ac:dyDescent="0.2">
      <c r="A74" s="145" t="s">
        <v>96</v>
      </c>
      <c r="B74" s="142"/>
      <c r="C74" s="142"/>
      <c r="D74" s="142"/>
      <c r="E74" s="142"/>
      <c r="F74" s="143"/>
      <c r="G74" s="146">
        <f>G10</f>
        <v>30</v>
      </c>
      <c r="H74" s="42"/>
    </row>
    <row r="75" spans="1:8" ht="15" x14ac:dyDescent="0.2">
      <c r="A75" s="313" t="s">
        <v>270</v>
      </c>
      <c r="B75" s="142"/>
      <c r="C75" s="142"/>
      <c r="D75" s="142"/>
      <c r="E75" s="142"/>
      <c r="F75" s="143"/>
      <c r="G75" s="147">
        <f>G21</f>
        <v>4.4000000000000004</v>
      </c>
      <c r="H75" s="42"/>
    </row>
    <row r="76" spans="1:8" ht="15" x14ac:dyDescent="0.2">
      <c r="A76" s="145" t="s">
        <v>97</v>
      </c>
      <c r="B76" s="142"/>
      <c r="C76" s="142"/>
      <c r="D76" s="142"/>
      <c r="E76" s="142"/>
      <c r="F76" s="143"/>
      <c r="G76" s="146">
        <f>G74*G75</f>
        <v>132</v>
      </c>
      <c r="H76" s="42"/>
    </row>
    <row r="77" spans="1:8" ht="15.75" thickBot="1" x14ac:dyDescent="0.25">
      <c r="A77" s="148" t="s">
        <v>98</v>
      </c>
      <c r="B77" s="149"/>
      <c r="C77" s="149"/>
      <c r="D77" s="149"/>
      <c r="E77" s="149"/>
      <c r="F77" s="150"/>
      <c r="G77" s="151">
        <f>F72/G76</f>
        <v>23.909215246418682</v>
      </c>
      <c r="H77" s="42"/>
    </row>
    <row r="78" spans="1:8" ht="15" thickBot="1" x14ac:dyDescent="0.25">
      <c r="A78" s="42"/>
      <c r="B78" s="42"/>
      <c r="C78" s="42"/>
      <c r="D78" s="42"/>
      <c r="E78" s="42"/>
      <c r="F78" s="64"/>
      <c r="G78" s="42"/>
      <c r="H78" s="42"/>
    </row>
    <row r="79" spans="1:8" ht="23.25" customHeight="1" x14ac:dyDescent="0.2">
      <c r="A79" s="394" t="s">
        <v>99</v>
      </c>
      <c r="B79" s="395"/>
      <c r="C79" s="395"/>
      <c r="D79" s="396"/>
      <c r="E79" s="42"/>
      <c r="F79" s="64"/>
      <c r="G79" s="42"/>
      <c r="H79" s="42"/>
    </row>
    <row r="80" spans="1:8" ht="23.25" customHeight="1" x14ac:dyDescent="0.2">
      <c r="A80" s="145" t="s">
        <v>100</v>
      </c>
      <c r="B80" s="397" t="s">
        <v>101</v>
      </c>
      <c r="C80" s="397"/>
      <c r="D80" s="398"/>
      <c r="E80" s="42"/>
      <c r="F80" s="64"/>
      <c r="G80" s="42"/>
      <c r="H80" s="42"/>
    </row>
    <row r="81" spans="1:8" ht="23.25" customHeight="1" x14ac:dyDescent="0.2">
      <c r="A81" s="152" t="s">
        <v>102</v>
      </c>
      <c r="B81" s="60">
        <f>G10</f>
        <v>30</v>
      </c>
      <c r="C81" s="399" t="s">
        <v>103</v>
      </c>
      <c r="D81" s="400"/>
      <c r="E81" s="42"/>
      <c r="F81" s="64"/>
      <c r="G81" s="42"/>
      <c r="H81" s="42"/>
    </row>
    <row r="82" spans="1:8" ht="23.25" customHeight="1" x14ac:dyDescent="0.2">
      <c r="A82" s="401" t="str">
        <f>_xlfn.CONCAT("c)Turno(s): ",IF(B8&gt;0,B7," "),(IF(D8&gt;0,D7," ")),(IF(E8&gt;0,E7," ")),(IF(F8&gt;0,F7," ")))</f>
        <v xml:space="preserve">c)Turno(s):  TARDE  </v>
      </c>
      <c r="B82" s="402"/>
      <c r="C82" s="402"/>
      <c r="D82" s="403"/>
      <c r="E82" s="75" t="str">
        <f>IF(F8&gt;0,F7," ")</f>
        <v xml:space="preserve"> </v>
      </c>
      <c r="F82" s="64"/>
      <c r="G82" s="42"/>
      <c r="H82" s="42"/>
    </row>
    <row r="83" spans="1:8" ht="23.25" customHeight="1" x14ac:dyDescent="0.2">
      <c r="A83" s="385" t="s">
        <v>104</v>
      </c>
      <c r="B83" s="386"/>
      <c r="C83" s="387"/>
      <c r="D83" s="153">
        <f>H58</f>
        <v>23.909215246418682</v>
      </c>
      <c r="E83" s="154"/>
      <c r="F83" s="155"/>
      <c r="G83" s="156"/>
      <c r="H83" s="156"/>
    </row>
    <row r="84" spans="1:8" ht="15" x14ac:dyDescent="0.2">
      <c r="A84" s="157"/>
      <c r="B84" s="42"/>
      <c r="C84" s="42"/>
      <c r="D84" s="42"/>
      <c r="E84" s="42"/>
      <c r="F84" s="155"/>
      <c r="G84" s="156"/>
      <c r="H84" s="156"/>
    </row>
    <row r="85" spans="1:8" ht="15" x14ac:dyDescent="0.2">
      <c r="A85" s="388" t="s">
        <v>105</v>
      </c>
      <c r="B85" s="389"/>
      <c r="C85" s="389"/>
      <c r="D85" s="389"/>
      <c r="E85" s="389"/>
      <c r="F85" s="389"/>
      <c r="G85" s="389"/>
      <c r="H85" s="390"/>
    </row>
    <row r="86" spans="1:8" x14ac:dyDescent="0.2">
      <c r="A86" s="380" t="s">
        <v>106</v>
      </c>
      <c r="B86" s="381"/>
      <c r="C86" s="381"/>
      <c r="D86" s="381"/>
      <c r="E86" s="381"/>
      <c r="F86" s="381"/>
      <c r="G86" s="381"/>
      <c r="H86" s="382"/>
    </row>
    <row r="87" spans="1:8" x14ac:dyDescent="0.2">
      <c r="A87" s="380" t="s">
        <v>107</v>
      </c>
      <c r="B87" s="381"/>
      <c r="C87" s="381"/>
      <c r="D87" s="381"/>
      <c r="E87" s="381"/>
      <c r="F87" s="381"/>
      <c r="G87" s="381"/>
      <c r="H87" s="382"/>
    </row>
    <row r="88" spans="1:8" x14ac:dyDescent="0.2">
      <c r="A88" s="380" t="s">
        <v>108</v>
      </c>
      <c r="B88" s="381"/>
      <c r="C88" s="381"/>
      <c r="D88" s="381"/>
      <c r="E88" s="381"/>
      <c r="F88" s="381"/>
      <c r="G88" s="381"/>
      <c r="H88" s="382"/>
    </row>
    <row r="89" spans="1:8" x14ac:dyDescent="0.2">
      <c r="A89" s="380" t="s">
        <v>109</v>
      </c>
      <c r="B89" s="381"/>
      <c r="C89" s="381"/>
      <c r="D89" s="381"/>
      <c r="E89" s="381"/>
      <c r="F89" s="381"/>
      <c r="G89" s="381"/>
      <c r="H89" s="382"/>
    </row>
    <row r="90" spans="1:8" x14ac:dyDescent="0.2">
      <c r="A90" s="380" t="s">
        <v>110</v>
      </c>
      <c r="B90" s="381"/>
      <c r="C90" s="381"/>
      <c r="D90" s="381"/>
      <c r="E90" s="381"/>
      <c r="F90" s="381"/>
      <c r="G90" s="381"/>
      <c r="H90" s="382"/>
    </row>
    <row r="91" spans="1:8" x14ac:dyDescent="0.2">
      <c r="A91" s="158" t="str">
        <f>_xlfn.CONCAT("&gt;  Veículo a ser utilizado: ",B16)</f>
        <v>&gt;  Veículo a ser utilizado: ÔNIBUS</v>
      </c>
      <c r="B91" s="383"/>
      <c r="C91" s="383"/>
      <c r="D91" s="383"/>
      <c r="E91" s="383"/>
      <c r="F91" s="383"/>
      <c r="G91" s="383"/>
      <c r="H91" s="384"/>
    </row>
    <row r="92" spans="1:8" x14ac:dyDescent="0.2">
      <c r="A92" s="380" t="s">
        <v>111</v>
      </c>
      <c r="B92" s="381"/>
      <c r="C92" s="381"/>
      <c r="D92" s="381"/>
      <c r="E92" s="381"/>
      <c r="F92" s="381"/>
      <c r="G92" s="381"/>
      <c r="H92" s="382"/>
    </row>
    <row r="93" spans="1:8" x14ac:dyDescent="0.2">
      <c r="A93" s="365" t="s">
        <v>112</v>
      </c>
      <c r="B93" s="366"/>
      <c r="C93" s="366"/>
      <c r="D93" s="366"/>
      <c r="E93" s="366"/>
      <c r="F93" s="366"/>
      <c r="G93" s="366"/>
      <c r="H93" s="367"/>
    </row>
    <row r="94" spans="1:8" x14ac:dyDescent="0.2">
      <c r="A94" s="158" t="s">
        <v>113</v>
      </c>
      <c r="B94" s="159"/>
      <c r="C94" s="159"/>
      <c r="D94" s="159"/>
      <c r="E94" s="159"/>
      <c r="F94" s="161"/>
      <c r="G94" s="159"/>
      <c r="H94" s="160"/>
    </row>
    <row r="95" spans="1:8" x14ac:dyDescent="0.2">
      <c r="A95" s="158" t="s">
        <v>114</v>
      </c>
      <c r="B95" s="159"/>
      <c r="C95" s="159"/>
      <c r="D95" s="159"/>
      <c r="E95" s="159"/>
      <c r="F95" s="161"/>
      <c r="G95" s="159"/>
      <c r="H95" s="160"/>
    </row>
    <row r="96" spans="1:8" x14ac:dyDescent="0.2">
      <c r="A96" s="371" t="s">
        <v>115</v>
      </c>
      <c r="B96" s="372"/>
      <c r="C96" s="372"/>
      <c r="D96" s="372"/>
      <c r="E96" s="372"/>
      <c r="F96" s="372"/>
      <c r="G96" s="372"/>
      <c r="H96" s="373"/>
    </row>
    <row r="97" spans="1:8" x14ac:dyDescent="0.2">
      <c r="A97" s="374"/>
      <c r="B97" s="375"/>
      <c r="C97" s="375"/>
      <c r="D97" s="375"/>
      <c r="E97" s="375"/>
      <c r="F97" s="375"/>
      <c r="G97" s="375"/>
      <c r="H97" s="376"/>
    </row>
    <row r="98" spans="1:8" x14ac:dyDescent="0.2">
      <c r="A98" s="377" t="s">
        <v>116</v>
      </c>
      <c r="B98" s="378"/>
      <c r="C98" s="378"/>
      <c r="D98" s="378"/>
      <c r="E98" s="378"/>
      <c r="F98" s="378"/>
      <c r="G98" s="378"/>
      <c r="H98" s="379"/>
    </row>
    <row r="99" spans="1:8" x14ac:dyDescent="0.2">
      <c r="A99" s="365" t="s">
        <v>117</v>
      </c>
      <c r="B99" s="366"/>
      <c r="C99" s="366"/>
      <c r="D99" s="366"/>
      <c r="E99" s="366"/>
      <c r="F99" s="366"/>
      <c r="G99" s="366"/>
      <c r="H99" s="367"/>
    </row>
    <row r="100" spans="1:8" x14ac:dyDescent="0.2">
      <c r="A100" s="365" t="s">
        <v>118</v>
      </c>
      <c r="B100" s="366"/>
      <c r="C100" s="366"/>
      <c r="D100" s="366"/>
      <c r="E100" s="366"/>
      <c r="F100" s="366"/>
      <c r="G100" s="366"/>
      <c r="H100" s="367"/>
    </row>
    <row r="101" spans="1:8" x14ac:dyDescent="0.2">
      <c r="A101" s="365" t="s">
        <v>119</v>
      </c>
      <c r="B101" s="366"/>
      <c r="C101" s="366"/>
      <c r="D101" s="366"/>
      <c r="E101" s="366"/>
      <c r="F101" s="366"/>
      <c r="G101" s="366"/>
      <c r="H101" s="367"/>
    </row>
    <row r="102" spans="1:8" x14ac:dyDescent="0.2">
      <c r="A102" s="365" t="s">
        <v>120</v>
      </c>
      <c r="B102" s="366"/>
      <c r="C102" s="366"/>
      <c r="D102" s="366"/>
      <c r="E102" s="366"/>
      <c r="F102" s="366"/>
      <c r="G102" s="366"/>
      <c r="H102" s="367"/>
    </row>
    <row r="103" spans="1:8" x14ac:dyDescent="0.2">
      <c r="A103" s="365" t="s">
        <v>121</v>
      </c>
      <c r="B103" s="366"/>
      <c r="C103" s="366"/>
      <c r="D103" s="366"/>
      <c r="E103" s="366"/>
      <c r="F103" s="366"/>
      <c r="G103" s="366"/>
      <c r="H103" s="367"/>
    </row>
    <row r="104" spans="1:8" x14ac:dyDescent="0.2">
      <c r="A104" s="358" t="s">
        <v>122</v>
      </c>
      <c r="B104" s="359"/>
      <c r="C104" s="359"/>
      <c r="D104" s="359"/>
      <c r="E104" s="359"/>
      <c r="F104" s="359"/>
      <c r="G104" s="359"/>
      <c r="H104" s="360"/>
    </row>
    <row r="105" spans="1:8" x14ac:dyDescent="0.2">
      <c r="A105" s="361"/>
      <c r="B105" s="362"/>
      <c r="C105" s="362"/>
      <c r="D105" s="362"/>
      <c r="E105" s="362"/>
      <c r="F105" s="362"/>
      <c r="G105" s="362"/>
      <c r="H105" s="363"/>
    </row>
    <row r="106" spans="1:8" x14ac:dyDescent="0.2">
      <c r="A106" s="365" t="s">
        <v>123</v>
      </c>
      <c r="B106" s="366"/>
      <c r="C106" s="366"/>
      <c r="D106" s="366"/>
      <c r="E106" s="366"/>
      <c r="F106" s="366"/>
      <c r="G106" s="366"/>
      <c r="H106" s="367"/>
    </row>
    <row r="107" spans="1:8" x14ac:dyDescent="0.2">
      <c r="A107" s="158" t="s">
        <v>124</v>
      </c>
      <c r="B107" s="159"/>
      <c r="C107" s="159"/>
      <c r="D107" s="159"/>
      <c r="E107" s="159"/>
      <c r="F107" s="161"/>
      <c r="G107" s="159"/>
      <c r="H107" s="160"/>
    </row>
    <row r="108" spans="1:8" x14ac:dyDescent="0.2">
      <c r="A108" s="358" t="s">
        <v>125</v>
      </c>
      <c r="B108" s="359"/>
      <c r="C108" s="359"/>
      <c r="D108" s="359"/>
      <c r="E108" s="359"/>
      <c r="F108" s="359"/>
      <c r="G108" s="359"/>
      <c r="H108" s="360"/>
    </row>
    <row r="109" spans="1:8" x14ac:dyDescent="0.2">
      <c r="A109" s="368"/>
      <c r="B109" s="369"/>
      <c r="C109" s="369"/>
      <c r="D109" s="369"/>
      <c r="E109" s="369"/>
      <c r="F109" s="369"/>
      <c r="G109" s="369"/>
      <c r="H109" s="370"/>
    </row>
    <row r="110" spans="1:8" x14ac:dyDescent="0.2">
      <c r="A110" s="361"/>
      <c r="B110" s="362"/>
      <c r="C110" s="362"/>
      <c r="D110" s="362"/>
      <c r="E110" s="362"/>
      <c r="F110" s="362"/>
      <c r="G110" s="362"/>
      <c r="H110" s="363"/>
    </row>
    <row r="111" spans="1:8" x14ac:dyDescent="0.2">
      <c r="A111" s="365" t="s">
        <v>126</v>
      </c>
      <c r="B111" s="366"/>
      <c r="C111" s="366"/>
      <c r="D111" s="366"/>
      <c r="E111" s="366"/>
      <c r="F111" s="366"/>
      <c r="G111" s="366"/>
      <c r="H111" s="367"/>
    </row>
    <row r="112" spans="1:8" x14ac:dyDescent="0.2">
      <c r="A112" s="365" t="s">
        <v>127</v>
      </c>
      <c r="B112" s="366"/>
      <c r="C112" s="366"/>
      <c r="D112" s="366"/>
      <c r="E112" s="366"/>
      <c r="F112" s="366"/>
      <c r="G112" s="366"/>
      <c r="H112" s="367"/>
    </row>
    <row r="113" spans="1:8" x14ac:dyDescent="0.2">
      <c r="A113" s="365" t="s">
        <v>128</v>
      </c>
      <c r="B113" s="366"/>
      <c r="C113" s="366"/>
      <c r="D113" s="366"/>
      <c r="E113" s="366"/>
      <c r="F113" s="366"/>
      <c r="G113" s="366"/>
      <c r="H113" s="367"/>
    </row>
    <row r="114" spans="1:8" x14ac:dyDescent="0.2">
      <c r="A114" s="365" t="s">
        <v>129</v>
      </c>
      <c r="B114" s="366"/>
      <c r="C114" s="366"/>
      <c r="D114" s="366"/>
      <c r="E114" s="366"/>
      <c r="F114" s="366"/>
      <c r="G114" s="366"/>
      <c r="H114" s="367"/>
    </row>
    <row r="115" spans="1:8" ht="14.25" customHeight="1" x14ac:dyDescent="0.2">
      <c r="A115" s="358" t="s">
        <v>130</v>
      </c>
      <c r="B115" s="359"/>
      <c r="C115" s="359"/>
      <c r="D115" s="359"/>
      <c r="E115" s="359"/>
      <c r="F115" s="359"/>
      <c r="G115" s="359"/>
      <c r="H115" s="360"/>
    </row>
    <row r="116" spans="1:8" x14ac:dyDescent="0.2">
      <c r="A116" s="361"/>
      <c r="B116" s="362"/>
      <c r="C116" s="362"/>
      <c r="D116" s="362"/>
      <c r="E116" s="362"/>
      <c r="F116" s="362"/>
      <c r="G116" s="362"/>
      <c r="H116" s="363"/>
    </row>
    <row r="117" spans="1:8" x14ac:dyDescent="0.2">
      <c r="A117" s="358" t="s">
        <v>131</v>
      </c>
      <c r="B117" s="359"/>
      <c r="C117" s="359"/>
      <c r="D117" s="359"/>
      <c r="E117" s="359"/>
      <c r="F117" s="359"/>
      <c r="G117" s="359"/>
      <c r="H117" s="360"/>
    </row>
    <row r="118" spans="1:8" x14ac:dyDescent="0.2">
      <c r="A118" s="361"/>
      <c r="B118" s="362"/>
      <c r="C118" s="362"/>
      <c r="D118" s="362"/>
      <c r="E118" s="362"/>
      <c r="F118" s="362"/>
      <c r="G118" s="362"/>
      <c r="H118" s="363"/>
    </row>
    <row r="119" spans="1:8" x14ac:dyDescent="0.2">
      <c r="A119" s="158" t="s">
        <v>132</v>
      </c>
      <c r="B119" s="159"/>
      <c r="C119" s="159"/>
      <c r="D119" s="159"/>
      <c r="E119" s="159"/>
      <c r="F119" s="161"/>
      <c r="G119" s="159"/>
      <c r="H119" s="160"/>
    </row>
    <row r="120" spans="1:8" ht="15" x14ac:dyDescent="0.2">
      <c r="A120" s="162"/>
      <c r="B120" s="163"/>
      <c r="C120" s="163"/>
      <c r="D120" s="163"/>
      <c r="E120" s="163"/>
      <c r="F120" s="164"/>
      <c r="G120" s="163"/>
      <c r="H120" s="165"/>
    </row>
    <row r="121" spans="1:8" x14ac:dyDescent="0.2">
      <c r="A121" s="58" t="s">
        <v>17</v>
      </c>
      <c r="B121" s="364">
        <f ca="1">TODAY()</f>
        <v>45911</v>
      </c>
      <c r="C121" s="364"/>
      <c r="D121" s="364"/>
      <c r="E121" s="42"/>
      <c r="F121" s="64"/>
      <c r="G121" s="42"/>
      <c r="H121" s="42"/>
    </row>
    <row r="122" spans="1:8" x14ac:dyDescent="0.2">
      <c r="A122" s="42"/>
      <c r="B122" s="42"/>
      <c r="C122" s="42"/>
      <c r="D122" s="42"/>
      <c r="E122" s="42"/>
      <c r="F122" s="64"/>
      <c r="G122" s="42"/>
      <c r="H122" s="42"/>
    </row>
    <row r="123" spans="1:8" x14ac:dyDescent="0.2">
      <c r="A123" s="42"/>
      <c r="B123" s="42"/>
      <c r="C123" s="42"/>
      <c r="D123" s="42"/>
      <c r="E123" s="42"/>
      <c r="F123" s="64"/>
      <c r="G123" s="42"/>
      <c r="H123" s="42"/>
    </row>
    <row r="124" spans="1:8" x14ac:dyDescent="0.2">
      <c r="A124" s="42"/>
      <c r="B124" s="42"/>
      <c r="C124" s="42"/>
      <c r="D124" s="42"/>
      <c r="E124" s="42"/>
      <c r="F124" s="64"/>
      <c r="G124" s="42"/>
      <c r="H124" s="42"/>
    </row>
    <row r="125" spans="1:8" x14ac:dyDescent="0.2">
      <c r="A125" s="42"/>
      <c r="B125" s="42"/>
      <c r="C125" s="42"/>
      <c r="D125" s="42"/>
      <c r="E125" s="42"/>
      <c r="F125" s="64"/>
      <c r="G125" s="42"/>
      <c r="H125" s="42"/>
    </row>
    <row r="126" spans="1:8" x14ac:dyDescent="0.2">
      <c r="A126" s="42"/>
      <c r="B126" s="42"/>
      <c r="C126" s="42"/>
      <c r="D126" s="42"/>
      <c r="E126" s="42"/>
      <c r="F126" s="64"/>
      <c r="G126" s="42"/>
      <c r="H126" s="42"/>
    </row>
    <row r="127" spans="1:8" x14ac:dyDescent="0.2">
      <c r="A127" s="42"/>
      <c r="B127" s="42"/>
      <c r="C127" s="42"/>
      <c r="D127" s="42"/>
      <c r="E127" s="42"/>
      <c r="F127" s="64"/>
      <c r="G127" s="42"/>
      <c r="H127" s="42"/>
    </row>
  </sheetData>
  <mergeCells count="57"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14:F14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47:G47"/>
    <mergeCell ref="A49:G49"/>
    <mergeCell ref="A60:G60"/>
    <mergeCell ref="A72:E72"/>
    <mergeCell ref="A79:D79"/>
    <mergeCell ref="B80:D80"/>
    <mergeCell ref="C81:D81"/>
    <mergeCell ref="A82:D82"/>
    <mergeCell ref="A83:C83"/>
    <mergeCell ref="A85:H85"/>
    <mergeCell ref="A86:H86"/>
    <mergeCell ref="A87:H87"/>
    <mergeCell ref="A88:H88"/>
    <mergeCell ref="A89:H89"/>
    <mergeCell ref="A90:H90"/>
    <mergeCell ref="B91:H91"/>
    <mergeCell ref="A92:H92"/>
    <mergeCell ref="A93:H93"/>
    <mergeCell ref="A96:H97"/>
    <mergeCell ref="A98:H98"/>
    <mergeCell ref="A99:H99"/>
    <mergeCell ref="A100:H100"/>
    <mergeCell ref="A101:H101"/>
    <mergeCell ref="A102:H102"/>
    <mergeCell ref="A103:H103"/>
    <mergeCell ref="A104:H105"/>
    <mergeCell ref="A106:H106"/>
    <mergeCell ref="A108:H110"/>
    <mergeCell ref="A117:H118"/>
    <mergeCell ref="B121:D121"/>
    <mergeCell ref="A111:H111"/>
    <mergeCell ref="A112:H112"/>
    <mergeCell ref="A113:H113"/>
    <mergeCell ref="A114:H114"/>
    <mergeCell ref="A115:H116"/>
  </mergeCells>
  <dataValidations disablePrompts="1" count="1">
    <dataValidation type="list" showInputMessage="1" showErrorMessage="1" sqref="B16:G16" xr:uid="{00930099-003C-4B7B-9E82-00DB007D007B}">
      <formula1>"ÔNIBUS,MICRO-ÔNIBUS,VAN"</formula1>
    </dataValidation>
  </dataValidations>
  <pageMargins left="0.70078740157480324" right="0.70078740157480324" top="0.75196850393700787" bottom="0.75196850393700787" header="0.3" footer="0.3"/>
  <pageSetup paperSize="9" scale="35" fitToWidth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55F-37E6-47F7-8971-18E3CBED39F5}">
  <sheetPr>
    <pageSetUpPr fitToPage="1"/>
  </sheetPr>
  <dimension ref="A1:J127"/>
  <sheetViews>
    <sheetView showGridLines="0" topLeftCell="A18" workbookViewId="0">
      <selection activeCell="B33" sqref="B33"/>
    </sheetView>
  </sheetViews>
  <sheetFormatPr defaultColWidth="9.140625" defaultRowHeight="14.25" x14ac:dyDescent="0.2"/>
  <cols>
    <col min="1" max="1" width="53" style="35" customWidth="1"/>
    <col min="2" max="2" width="14.140625" style="35" customWidth="1"/>
    <col min="3" max="3" width="5.85546875" style="35" customWidth="1"/>
    <col min="4" max="4" width="34.7109375" style="35" customWidth="1"/>
    <col min="5" max="5" width="20.28515625" style="35" customWidth="1"/>
    <col min="6" max="6" width="20.28515625" style="36" customWidth="1"/>
    <col min="7" max="7" width="15.28515625" style="35" customWidth="1"/>
    <col min="8" max="8" width="16.85546875" style="35" customWidth="1"/>
    <col min="9" max="10" width="10.42578125" style="35" bestFit="1" customWidth="1"/>
    <col min="11" max="16384" width="9.140625" style="35"/>
  </cols>
  <sheetData>
    <row r="1" spans="1:10" ht="15" x14ac:dyDescent="0.2">
      <c r="A1" s="417" t="str">
        <f>Res!A1</f>
        <v>MEDIANEIRA/PR - PREGÃO ELETRÔNICO 50/2025</v>
      </c>
      <c r="B1" s="406"/>
      <c r="C1" s="406"/>
      <c r="D1" s="406"/>
      <c r="E1" s="406"/>
      <c r="F1" s="406"/>
      <c r="G1" s="406"/>
      <c r="H1" s="406"/>
    </row>
    <row r="2" spans="1:10" ht="15" x14ac:dyDescent="0.2">
      <c r="A2" s="418" t="s">
        <v>18</v>
      </c>
      <c r="B2" s="419"/>
      <c r="C2" s="419"/>
      <c r="D2" s="419"/>
      <c r="E2" s="419"/>
      <c r="F2" s="419"/>
      <c r="G2" s="419"/>
      <c r="H2" s="419"/>
    </row>
    <row r="3" spans="1:10" ht="15" x14ac:dyDescent="0.2">
      <c r="A3" s="417" t="s">
        <v>19</v>
      </c>
      <c r="B3" s="406"/>
      <c r="C3" s="406"/>
      <c r="D3" s="406"/>
      <c r="E3" s="406"/>
      <c r="F3" s="406"/>
      <c r="G3" s="406"/>
      <c r="H3" s="406"/>
    </row>
    <row r="4" spans="1:10" ht="15" x14ac:dyDescent="0.2">
      <c r="A4" s="420" t="s">
        <v>2</v>
      </c>
      <c r="B4" s="406"/>
      <c r="C4" s="406"/>
      <c r="D4" s="406"/>
      <c r="E4" s="406"/>
      <c r="F4" s="406"/>
      <c r="G4" s="406"/>
      <c r="H4" s="406"/>
    </row>
    <row r="5" spans="1:10" ht="15" x14ac:dyDescent="0.2">
      <c r="A5" s="38"/>
      <c r="B5" s="38"/>
      <c r="C5" s="38"/>
      <c r="D5" s="38"/>
      <c r="E5" s="38"/>
      <c r="F5" s="38"/>
      <c r="G5" s="38"/>
      <c r="H5" s="39"/>
    </row>
    <row r="6" spans="1:10" ht="15" x14ac:dyDescent="0.2">
      <c r="A6" s="421" t="s">
        <v>20</v>
      </c>
      <c r="B6" s="421"/>
      <c r="C6" s="421"/>
      <c r="D6" s="421"/>
      <c r="E6" s="421"/>
      <c r="F6" s="421"/>
      <c r="G6" s="421"/>
      <c r="H6" s="39"/>
    </row>
    <row r="7" spans="1:10" ht="15" x14ac:dyDescent="0.2">
      <c r="A7" s="40" t="s">
        <v>21</v>
      </c>
      <c r="B7" s="414" t="s">
        <v>22</v>
      </c>
      <c r="C7" s="414"/>
      <c r="D7" s="41" t="s">
        <v>23</v>
      </c>
      <c r="E7" s="41" t="s">
        <v>24</v>
      </c>
      <c r="F7" s="41" t="s">
        <v>25</v>
      </c>
      <c r="G7" s="41" t="s">
        <v>16</v>
      </c>
      <c r="H7" s="42"/>
    </row>
    <row r="8" spans="1:10" ht="15" x14ac:dyDescent="0.2">
      <c r="A8" s="43" t="s">
        <v>268</v>
      </c>
      <c r="B8" s="415"/>
      <c r="C8" s="415"/>
      <c r="D8" s="44">
        <v>40</v>
      </c>
      <c r="E8" s="44"/>
      <c r="F8" s="45"/>
      <c r="G8" s="46">
        <f t="shared" ref="G8:G9" si="0">SUM(B8:F8)</f>
        <v>40</v>
      </c>
      <c r="H8" s="42"/>
    </row>
    <row r="9" spans="1:10" ht="15" x14ac:dyDescent="0.25">
      <c r="A9" s="43" t="s">
        <v>26</v>
      </c>
      <c r="B9" s="416"/>
      <c r="C9" s="416"/>
      <c r="D9" s="47">
        <v>22</v>
      </c>
      <c r="E9" s="48"/>
      <c r="F9" s="49"/>
      <c r="G9" s="50">
        <f t="shared" si="0"/>
        <v>22</v>
      </c>
      <c r="H9" s="42"/>
    </row>
    <row r="10" spans="1:10" ht="15" x14ac:dyDescent="0.2">
      <c r="A10" s="410" t="s">
        <v>27</v>
      </c>
      <c r="B10" s="410"/>
      <c r="C10" s="410"/>
      <c r="D10" s="410"/>
      <c r="E10" s="410"/>
      <c r="F10" s="410"/>
      <c r="G10" s="51">
        <f>G9</f>
        <v>22</v>
      </c>
      <c r="H10" s="42"/>
    </row>
    <row r="11" spans="1:10" ht="15" x14ac:dyDescent="0.2">
      <c r="A11" s="43" t="s">
        <v>28</v>
      </c>
      <c r="B11" s="321">
        <f>G9/25</f>
        <v>0.88</v>
      </c>
      <c r="C11" s="411" t="s">
        <v>29</v>
      </c>
      <c r="D11" s="402"/>
      <c r="E11" s="402"/>
      <c r="F11" s="412"/>
      <c r="G11" s="53" t="s">
        <v>30</v>
      </c>
      <c r="H11" s="42"/>
    </row>
    <row r="12" spans="1:10" ht="15" x14ac:dyDescent="0.2">
      <c r="A12" s="43" t="s">
        <v>31</v>
      </c>
      <c r="B12" s="320">
        <f>INT(B11)+(B11-INT(B11))*60/100</f>
        <v>0.52800000000000002</v>
      </c>
      <c r="C12" s="55"/>
      <c r="D12" s="55"/>
      <c r="E12" s="55"/>
      <c r="F12" s="56"/>
      <c r="G12" s="57">
        <f>SUM(B12:F12)</f>
        <v>0.52800000000000002</v>
      </c>
      <c r="H12" s="58"/>
      <c r="J12" s="312"/>
    </row>
    <row r="13" spans="1:10" ht="15" x14ac:dyDescent="0.2">
      <c r="A13" s="411" t="s">
        <v>266</v>
      </c>
      <c r="B13" s="402"/>
      <c r="C13" s="402"/>
      <c r="D13" s="402"/>
      <c r="E13" s="402"/>
      <c r="F13" s="412"/>
      <c r="G13" s="322">
        <v>2</v>
      </c>
      <c r="H13" s="58"/>
    </row>
    <row r="14" spans="1:10" ht="15" x14ac:dyDescent="0.2">
      <c r="A14" s="410" t="s">
        <v>32</v>
      </c>
      <c r="B14" s="406"/>
      <c r="C14" s="406"/>
      <c r="D14" s="406"/>
      <c r="E14" s="406"/>
      <c r="F14" s="406"/>
      <c r="G14" s="51">
        <f>(G13+G12)</f>
        <v>2.528</v>
      </c>
      <c r="H14" s="58"/>
    </row>
    <row r="15" spans="1:10" ht="15" x14ac:dyDescent="0.2">
      <c r="A15" s="410" t="s">
        <v>267</v>
      </c>
      <c r="B15" s="406"/>
      <c r="C15" s="406"/>
      <c r="D15" s="406"/>
      <c r="E15" s="406"/>
      <c r="F15" s="406"/>
      <c r="G15" s="59">
        <f>B38/12/(G8/2)</f>
        <v>7.4958333333333327</v>
      </c>
      <c r="H15" s="58"/>
    </row>
    <row r="16" spans="1:10" ht="15" x14ac:dyDescent="0.2">
      <c r="A16" s="60" t="s">
        <v>33</v>
      </c>
      <c r="B16" s="413" t="s">
        <v>34</v>
      </c>
      <c r="C16" s="406"/>
      <c r="D16" s="406"/>
      <c r="E16" s="406"/>
      <c r="F16" s="406"/>
      <c r="G16" s="406"/>
      <c r="H16" s="58"/>
    </row>
    <row r="17" spans="1:9" ht="15" x14ac:dyDescent="0.2">
      <c r="A17" s="410" t="s">
        <v>35</v>
      </c>
      <c r="B17" s="406"/>
      <c r="C17" s="406"/>
      <c r="D17" s="406"/>
      <c r="E17" s="406"/>
      <c r="F17" s="406"/>
      <c r="G17" s="61">
        <f>'Pesquisas de preços'!K30</f>
        <v>186882.38</v>
      </c>
      <c r="H17" s="58"/>
    </row>
    <row r="18" spans="1:9" ht="15" x14ac:dyDescent="0.2">
      <c r="A18" s="410" t="s">
        <v>36</v>
      </c>
      <c r="B18" s="406"/>
      <c r="C18" s="406"/>
      <c r="D18" s="406"/>
      <c r="E18" s="406"/>
      <c r="F18" s="406"/>
      <c r="G18" s="62">
        <f>'Pesquisas de preços'!B10</f>
        <v>6.3233333333333333</v>
      </c>
      <c r="H18" s="58"/>
    </row>
    <row r="19" spans="1:9" ht="15" x14ac:dyDescent="0.2">
      <c r="A19" s="410" t="s">
        <v>37</v>
      </c>
      <c r="B19" s="406"/>
      <c r="C19" s="406"/>
      <c r="D19" s="406"/>
      <c r="E19" s="406"/>
      <c r="F19" s="406"/>
      <c r="G19" s="62">
        <v>3</v>
      </c>
      <c r="H19" s="58"/>
    </row>
    <row r="20" spans="1:9" ht="15" x14ac:dyDescent="0.2">
      <c r="A20" s="410" t="s">
        <v>38</v>
      </c>
      <c r="B20" s="406"/>
      <c r="C20" s="406"/>
      <c r="D20" s="406"/>
      <c r="E20" s="406"/>
      <c r="F20" s="406"/>
      <c r="G20" s="63">
        <v>0.7</v>
      </c>
      <c r="H20" s="58"/>
    </row>
    <row r="21" spans="1:9" ht="15" x14ac:dyDescent="0.2">
      <c r="A21" s="410" t="s">
        <v>269</v>
      </c>
      <c r="B21" s="406"/>
      <c r="C21" s="406"/>
      <c r="D21" s="406"/>
      <c r="E21" s="406"/>
      <c r="F21" s="406"/>
      <c r="G21" s="50">
        <v>4.4000000000000004</v>
      </c>
      <c r="H21" s="58"/>
    </row>
    <row r="22" spans="1:9" ht="15" x14ac:dyDescent="0.2">
      <c r="A22" s="410" t="s">
        <v>39</v>
      </c>
      <c r="B22" s="406"/>
      <c r="C22" s="406"/>
      <c r="D22" s="406"/>
      <c r="E22" s="406"/>
      <c r="F22" s="406"/>
      <c r="G22" s="50">
        <f>G21*G10</f>
        <v>96.800000000000011</v>
      </c>
      <c r="H22" s="42"/>
      <c r="I22" s="312"/>
    </row>
    <row r="23" spans="1:9" x14ac:dyDescent="0.2">
      <c r="A23" s="42"/>
      <c r="B23" s="42"/>
      <c r="C23" s="42"/>
      <c r="D23" s="42"/>
      <c r="E23" s="42"/>
      <c r="F23" s="64"/>
      <c r="G23" s="42"/>
      <c r="H23" s="42"/>
    </row>
    <row r="24" spans="1:9" ht="15" x14ac:dyDescent="0.2">
      <c r="A24" s="65" t="s">
        <v>40</v>
      </c>
      <c r="B24" s="66" t="s">
        <v>41</v>
      </c>
      <c r="C24" s="39"/>
      <c r="D24" s="404" t="s">
        <v>42</v>
      </c>
      <c r="E24" s="404"/>
      <c r="F24" s="404"/>
      <c r="G24" s="404"/>
      <c r="H24" s="404"/>
    </row>
    <row r="25" spans="1:9" ht="15" x14ac:dyDescent="0.2">
      <c r="A25" s="60" t="s">
        <v>43</v>
      </c>
      <c r="B25" s="67">
        <f>(G21*G10*G18)/G19</f>
        <v>204.03288888888892</v>
      </c>
      <c r="C25" s="68"/>
      <c r="D25" s="69" t="s">
        <v>44</v>
      </c>
      <c r="E25" s="69" t="s">
        <v>45</v>
      </c>
      <c r="F25" s="69" t="s">
        <v>46</v>
      </c>
      <c r="G25" s="70" t="s">
        <v>47</v>
      </c>
      <c r="H25" s="70" t="s">
        <v>48</v>
      </c>
    </row>
    <row r="26" spans="1:9" ht="15" x14ac:dyDescent="0.2">
      <c r="A26" s="60" t="s">
        <v>49</v>
      </c>
      <c r="B26" s="67">
        <f>G20*G22</f>
        <v>67.760000000000005</v>
      </c>
      <c r="C26" s="68"/>
      <c r="D26" s="37" t="s">
        <v>50</v>
      </c>
      <c r="E26" s="71" t="s">
        <v>51</v>
      </c>
      <c r="F26" s="71">
        <f>IF(OR(B16="ÔNIBUS",B16="MICRO-ÔNIBUS"),6,IF(B16="VAN",4,""))</f>
        <v>6</v>
      </c>
      <c r="G26" s="72">
        <f>'Pesquisas de preços'!F21</f>
        <v>1837.95</v>
      </c>
      <c r="H26" s="73">
        <f>F26*G26</f>
        <v>11027.7</v>
      </c>
    </row>
    <row r="27" spans="1:9" ht="15" x14ac:dyDescent="0.2">
      <c r="A27" s="60" t="str">
        <f>D24</f>
        <v>1.3 Pneus</v>
      </c>
      <c r="B27" s="67">
        <f>H30</f>
        <v>30.786562400000005</v>
      </c>
      <c r="C27" s="42"/>
      <c r="D27" s="37" t="s">
        <v>52</v>
      </c>
      <c r="E27" s="71" t="s">
        <v>51</v>
      </c>
      <c r="F27" s="71">
        <f>IF(OR(B16="ÔNIBUS",B16="MICRO-ÔNIBUS"),2,IF(B16="VAN",0,""))</f>
        <v>2</v>
      </c>
      <c r="G27" s="73"/>
      <c r="H27" s="73"/>
    </row>
    <row r="28" spans="1:9" ht="15" x14ac:dyDescent="0.2">
      <c r="A28" s="74"/>
      <c r="B28" s="60"/>
      <c r="C28" s="75"/>
      <c r="D28" s="37" t="s">
        <v>53</v>
      </c>
      <c r="E28" s="71" t="s">
        <v>51</v>
      </c>
      <c r="F28" s="76">
        <f>F27*F26</f>
        <v>12</v>
      </c>
      <c r="G28" s="72">
        <f>'Pesquisas de preços'!F22</f>
        <v>671.24</v>
      </c>
      <c r="H28" s="73">
        <f>F28*G28</f>
        <v>8054.88</v>
      </c>
    </row>
    <row r="29" spans="1:9" ht="15" x14ac:dyDescent="0.2">
      <c r="A29" s="74" t="s">
        <v>54</v>
      </c>
      <c r="B29" s="60">
        <f>SUM(B25:B28)</f>
        <v>302.57945128888889</v>
      </c>
      <c r="C29" s="75"/>
      <c r="D29" s="37" t="s">
        <v>55</v>
      </c>
      <c r="E29" s="71" t="s">
        <v>56</v>
      </c>
      <c r="F29" s="77">
        <v>60000</v>
      </c>
      <c r="G29" s="73">
        <f>H26+H28</f>
        <v>19082.580000000002</v>
      </c>
      <c r="H29" s="73">
        <f>IFERROR(G29/F29,"-")</f>
        <v>0.31804300000000002</v>
      </c>
    </row>
    <row r="30" spans="1:9" ht="15" x14ac:dyDescent="0.2">
      <c r="A30" s="39"/>
      <c r="B30" s="75"/>
      <c r="C30" s="75"/>
      <c r="D30" s="37" t="s">
        <v>57</v>
      </c>
      <c r="E30" s="71" t="s">
        <v>58</v>
      </c>
      <c r="F30" s="76">
        <f>G22</f>
        <v>96.800000000000011</v>
      </c>
      <c r="G30" s="73">
        <f>H29</f>
        <v>0.31804300000000002</v>
      </c>
      <c r="H30" s="78">
        <f>IFERROR(F30*G30,0)</f>
        <v>30.786562400000005</v>
      </c>
    </row>
    <row r="31" spans="1:9" ht="15" x14ac:dyDescent="0.2">
      <c r="A31" s="39"/>
      <c r="B31" s="42"/>
      <c r="C31" s="42"/>
      <c r="D31" s="42"/>
      <c r="E31" s="42"/>
      <c r="F31" s="64"/>
      <c r="G31" s="64"/>
      <c r="H31" s="64"/>
    </row>
    <row r="32" spans="1:9" ht="15" x14ac:dyDescent="0.2">
      <c r="A32" s="405" t="s">
        <v>59</v>
      </c>
      <c r="B32" s="406"/>
      <c r="C32" s="406"/>
      <c r="D32" s="406"/>
      <c r="E32" s="406"/>
      <c r="F32" s="406"/>
      <c r="G32" s="406"/>
      <c r="H32" s="406"/>
    </row>
    <row r="33" spans="1:10" ht="15" x14ac:dyDescent="0.2">
      <c r="A33" s="314" t="s">
        <v>271</v>
      </c>
      <c r="B33" s="79">
        <f>G41*0.06</f>
        <v>11212.942800000001</v>
      </c>
      <c r="C33" s="42"/>
      <c r="D33" s="330" t="s">
        <v>60</v>
      </c>
      <c r="E33" s="80" t="s">
        <v>61</v>
      </c>
      <c r="F33" s="80" t="s">
        <v>62</v>
      </c>
      <c r="G33" s="80" t="s">
        <v>63</v>
      </c>
      <c r="H33" s="80" t="s">
        <v>16</v>
      </c>
    </row>
    <row r="34" spans="1:10" ht="15" x14ac:dyDescent="0.2">
      <c r="A34" s="54" t="s">
        <v>64</v>
      </c>
      <c r="B34" s="54">
        <v>0</v>
      </c>
      <c r="C34" s="42"/>
      <c r="D34" s="81">
        <f>IF(B16="ÔNIBUS",'Pesquisas de preços'!C49,IF(B16="MICRO-ÔNIBUS",'Pesquisas de preços'!#REF!,IF(B16="VAN",'Pesquisas de preços'!#REF!,"")))</f>
        <v>2940</v>
      </c>
      <c r="E34" s="82">
        <f>'Encargos Sociais'!C32</f>
        <v>0.66401660000000007</v>
      </c>
      <c r="F34" s="83">
        <f>(D34*E34)+D34</f>
        <v>4892.2088039999999</v>
      </c>
      <c r="G34" s="84">
        <v>10</v>
      </c>
      <c r="H34" s="85">
        <f>F34*G34</f>
        <v>48922.088040000002</v>
      </c>
    </row>
    <row r="35" spans="1:10" ht="15" x14ac:dyDescent="0.2">
      <c r="A35" s="54" t="s">
        <v>65</v>
      </c>
      <c r="B35" s="54">
        <v>85.22</v>
      </c>
      <c r="C35" s="42"/>
      <c r="D35" s="86" t="s">
        <v>66</v>
      </c>
      <c r="E35" s="86" t="s">
        <v>67</v>
      </c>
      <c r="F35" s="86" t="s">
        <v>62</v>
      </c>
      <c r="G35" s="86" t="s">
        <v>63</v>
      </c>
      <c r="H35" s="86" t="s">
        <v>16</v>
      </c>
      <c r="J35" s="312"/>
    </row>
    <row r="36" spans="1:10" ht="15" x14ac:dyDescent="0.2">
      <c r="A36" s="87" t="s">
        <v>68</v>
      </c>
      <c r="B36" s="54">
        <v>300</v>
      </c>
      <c r="C36" s="42"/>
      <c r="D36" s="88">
        <f>'Pesquisas de preços'!C50</f>
        <v>700</v>
      </c>
      <c r="E36" s="89">
        <v>1</v>
      </c>
      <c r="F36" s="90">
        <f>D36*E36</f>
        <v>700</v>
      </c>
      <c r="G36" s="89">
        <v>10</v>
      </c>
      <c r="H36" s="85">
        <f>F36*G36</f>
        <v>7000</v>
      </c>
      <c r="J36" s="312"/>
    </row>
    <row r="37" spans="1:10" ht="15" x14ac:dyDescent="0.2">
      <c r="A37" s="87" t="s">
        <v>69</v>
      </c>
      <c r="B37" s="54">
        <f>H45</f>
        <v>12302.803463684002</v>
      </c>
      <c r="C37" s="42"/>
      <c r="D37" s="91" t="s">
        <v>70</v>
      </c>
      <c r="E37" s="92"/>
      <c r="F37" s="92"/>
      <c r="G37" s="93"/>
      <c r="H37" s="85">
        <f>H34+H36</f>
        <v>55922.088040000002</v>
      </c>
    </row>
    <row r="38" spans="1:10" x14ac:dyDescent="0.2">
      <c r="A38" s="94" t="s">
        <v>71</v>
      </c>
      <c r="B38" s="95">
        <f>'Pesquisas de preços'!C37</f>
        <v>1799</v>
      </c>
      <c r="C38" s="42"/>
    </row>
    <row r="39" spans="1:10" ht="15" x14ac:dyDescent="0.25">
      <c r="A39" s="94" t="s">
        <v>72</v>
      </c>
      <c r="B39" s="96">
        <v>1</v>
      </c>
      <c r="C39" s="42"/>
      <c r="D39" s="102" t="s">
        <v>77</v>
      </c>
      <c r="E39" s="103"/>
      <c r="F39" s="103"/>
      <c r="G39" s="103"/>
      <c r="H39" s="104"/>
    </row>
    <row r="40" spans="1:10" ht="15" x14ac:dyDescent="0.2">
      <c r="A40" s="94" t="s">
        <v>73</v>
      </c>
      <c r="B40" s="95">
        <f>H37*B39</f>
        <v>55922.088040000002</v>
      </c>
      <c r="C40" s="42"/>
      <c r="D40" s="105" t="s">
        <v>44</v>
      </c>
      <c r="E40" s="105" t="s">
        <v>45</v>
      </c>
      <c r="F40" s="105" t="s">
        <v>46</v>
      </c>
      <c r="G40" s="70" t="s">
        <v>47</v>
      </c>
      <c r="H40" s="70" t="s">
        <v>48</v>
      </c>
    </row>
    <row r="41" spans="1:10" ht="15" x14ac:dyDescent="0.25">
      <c r="A41" s="97"/>
      <c r="B41" s="100"/>
      <c r="C41" s="42"/>
      <c r="D41" s="54" t="s">
        <v>79</v>
      </c>
      <c r="E41" s="106" t="s">
        <v>51</v>
      </c>
      <c r="F41" s="77">
        <v>1</v>
      </c>
      <c r="G41" s="107">
        <f>G17</f>
        <v>186882.38</v>
      </c>
      <c r="H41" s="73">
        <f>SUM((F41*G41)*0.01)+G41</f>
        <v>188751.20380000002</v>
      </c>
    </row>
    <row r="42" spans="1:10" x14ac:dyDescent="0.2">
      <c r="A42" s="94"/>
      <c r="B42" s="98"/>
      <c r="C42" s="42"/>
      <c r="D42" s="54" t="s">
        <v>80</v>
      </c>
      <c r="E42" s="106" t="s">
        <v>81</v>
      </c>
      <c r="F42" s="77">
        <v>10</v>
      </c>
      <c r="G42" s="73"/>
      <c r="H42" s="73"/>
    </row>
    <row r="43" spans="1:10" ht="15" x14ac:dyDescent="0.25">
      <c r="A43" s="99" t="s">
        <v>74</v>
      </c>
      <c r="B43" s="100">
        <f>SUM(B33:B38)+B40</f>
        <v>81622.05430368401</v>
      </c>
      <c r="C43" s="42"/>
      <c r="D43" s="54" t="s">
        <v>82</v>
      </c>
      <c r="E43" s="106" t="s">
        <v>81</v>
      </c>
      <c r="F43" s="108">
        <v>10</v>
      </c>
      <c r="G43" s="73"/>
      <c r="H43" s="73"/>
    </row>
    <row r="44" spans="1:10" ht="15" x14ac:dyDescent="0.25">
      <c r="A44" s="99" t="s">
        <v>75</v>
      </c>
      <c r="B44" s="100">
        <f>(B43/12)*B45</f>
        <v>1953.9825121184961</v>
      </c>
      <c r="C44" s="42"/>
      <c r="D44" s="54" t="s">
        <v>83</v>
      </c>
      <c r="E44" s="106" t="s">
        <v>84</v>
      </c>
      <c r="F44" s="109">
        <f>Depreciação!B12</f>
        <v>65.180000000000007</v>
      </c>
      <c r="G44" s="73">
        <f>H41</f>
        <v>188751.20380000002</v>
      </c>
      <c r="H44" s="73">
        <f>F44*G44/100</f>
        <v>123028.03463684002</v>
      </c>
    </row>
    <row r="45" spans="1:10" ht="15" x14ac:dyDescent="0.25">
      <c r="A45" s="99" t="s">
        <v>76</v>
      </c>
      <c r="B45" s="101">
        <f>(G14*5)/44</f>
        <v>0.28727272727272729</v>
      </c>
      <c r="C45" s="42"/>
      <c r="D45" s="60" t="s">
        <v>273</v>
      </c>
      <c r="E45" s="74" t="s">
        <v>85</v>
      </c>
      <c r="F45" s="110">
        <f>F42*10</f>
        <v>100</v>
      </c>
      <c r="G45" s="78">
        <f>IF(F43&lt;=F42,H44,0)</f>
        <v>123028.03463684002</v>
      </c>
      <c r="H45" s="78">
        <f>IFERROR(G45/F45,0)*10</f>
        <v>12302.803463684002</v>
      </c>
    </row>
    <row r="46" spans="1:10" x14ac:dyDescent="0.2">
      <c r="C46" s="42"/>
    </row>
    <row r="47" spans="1:10" ht="15" x14ac:dyDescent="0.2">
      <c r="A47" s="405" t="s">
        <v>86</v>
      </c>
      <c r="B47" s="406"/>
      <c r="C47" s="406"/>
      <c r="D47" s="406"/>
      <c r="E47" s="406"/>
      <c r="F47" s="406"/>
      <c r="G47" s="406"/>
      <c r="H47" s="60">
        <f>($B$44+$B$29)</f>
        <v>2256.5619634073851</v>
      </c>
    </row>
    <row r="48" spans="1:10" x14ac:dyDescent="0.2">
      <c r="A48" s="111"/>
      <c r="B48" s="111"/>
      <c r="C48" s="111"/>
      <c r="D48" s="111"/>
      <c r="E48" s="111"/>
      <c r="F48" s="112"/>
      <c r="G48" s="68"/>
      <c r="H48" s="68"/>
    </row>
    <row r="49" spans="1:8" ht="15" x14ac:dyDescent="0.2">
      <c r="A49" s="405" t="s">
        <v>87</v>
      </c>
      <c r="B49" s="406"/>
      <c r="C49" s="406"/>
      <c r="D49" s="406"/>
      <c r="E49" s="406"/>
      <c r="F49" s="406"/>
      <c r="G49" s="406"/>
      <c r="H49" s="68"/>
    </row>
    <row r="50" spans="1:8" ht="15" x14ac:dyDescent="0.2">
      <c r="A50" s="69" t="s">
        <v>44</v>
      </c>
      <c r="B50" s="69" t="s">
        <v>45</v>
      </c>
      <c r="C50" s="69"/>
      <c r="D50" s="69" t="s">
        <v>46</v>
      </c>
      <c r="E50" s="70" t="s">
        <v>47</v>
      </c>
      <c r="F50" s="70" t="s">
        <v>48</v>
      </c>
      <c r="G50" s="70" t="s">
        <v>88</v>
      </c>
      <c r="H50" s="42"/>
    </row>
    <row r="51" spans="1:8" ht="15" x14ac:dyDescent="0.2">
      <c r="A51" s="113" t="s">
        <v>89</v>
      </c>
      <c r="B51" s="71" t="s">
        <v>84</v>
      </c>
      <c r="C51" s="71"/>
      <c r="D51" s="114">
        <f>BDI!C14</f>
        <v>0.14199999999999999</v>
      </c>
      <c r="E51" s="73">
        <f>H47</f>
        <v>2256.5619634073851</v>
      </c>
      <c r="F51" s="73">
        <f>D51*E51/1</f>
        <v>320.43179880384866</v>
      </c>
      <c r="G51" s="67"/>
      <c r="H51" s="42"/>
    </row>
    <row r="52" spans="1:8" ht="15" x14ac:dyDescent="0.2">
      <c r="A52" s="37" t="s">
        <v>90</v>
      </c>
      <c r="B52" s="37"/>
      <c r="C52" s="37"/>
      <c r="D52" s="37"/>
      <c r="E52" s="115"/>
      <c r="F52" s="73"/>
      <c r="G52" s="116">
        <f>+F51</f>
        <v>320.43179880384866</v>
      </c>
      <c r="H52" s="42"/>
    </row>
    <row r="53" spans="1:8" x14ac:dyDescent="0.2">
      <c r="A53" s="111"/>
      <c r="B53" s="111"/>
      <c r="C53" s="111"/>
      <c r="D53" s="111"/>
      <c r="E53" s="111"/>
      <c r="F53" s="112"/>
      <c r="G53" s="68"/>
      <c r="H53" s="68"/>
    </row>
    <row r="54" spans="1:8" ht="15" x14ac:dyDescent="0.2">
      <c r="A54" s="117" t="s">
        <v>91</v>
      </c>
      <c r="B54" s="118"/>
      <c r="C54" s="118"/>
      <c r="D54" s="118"/>
      <c r="E54" s="118"/>
      <c r="F54" s="119"/>
      <c r="G54" s="120"/>
      <c r="H54" s="116">
        <f>G52</f>
        <v>320.43179880384866</v>
      </c>
    </row>
    <row r="55" spans="1:8" x14ac:dyDescent="0.2">
      <c r="A55" s="111"/>
      <c r="B55" s="111"/>
      <c r="C55" s="111"/>
      <c r="D55" s="111"/>
      <c r="E55" s="111"/>
      <c r="F55" s="112"/>
      <c r="G55" s="68"/>
      <c r="H55" s="68"/>
    </row>
    <row r="56" spans="1:8" ht="15" x14ac:dyDescent="0.2">
      <c r="A56" s="315" t="s">
        <v>272</v>
      </c>
      <c r="B56" s="118"/>
      <c r="C56" s="118"/>
      <c r="D56" s="118"/>
      <c r="E56" s="118"/>
      <c r="F56" s="119"/>
      <c r="G56" s="120"/>
      <c r="H56" s="121">
        <f>H47+H54</f>
        <v>2576.9937622112338</v>
      </c>
    </row>
    <row r="57" spans="1:8" x14ac:dyDescent="0.2">
      <c r="A57" s="42"/>
      <c r="B57" s="42"/>
      <c r="C57" s="42"/>
      <c r="D57" s="42"/>
      <c r="E57" s="42"/>
      <c r="F57" s="64"/>
      <c r="G57" s="42"/>
      <c r="H57" s="42"/>
    </row>
    <row r="58" spans="1:8" ht="15" x14ac:dyDescent="0.2">
      <c r="A58" s="122" t="s">
        <v>92</v>
      </c>
      <c r="B58" s="123"/>
      <c r="C58" s="123"/>
      <c r="D58" s="123"/>
      <c r="E58" s="123"/>
      <c r="F58" s="124"/>
      <c r="G58" s="123"/>
      <c r="H58" s="125">
        <f>H56/(G10*G21)</f>
        <v>26.621836386479686</v>
      </c>
    </row>
    <row r="59" spans="1:8" ht="15" thickBot="1" x14ac:dyDescent="0.25">
      <c r="A59" s="42"/>
      <c r="B59" s="42"/>
      <c r="C59" s="42"/>
      <c r="D59" s="42"/>
      <c r="E59" s="42"/>
      <c r="F59" s="64"/>
      <c r="G59" s="42"/>
      <c r="H59" s="42"/>
    </row>
    <row r="60" spans="1:8" ht="15" x14ac:dyDescent="0.2">
      <c r="A60" s="407" t="s">
        <v>93</v>
      </c>
      <c r="B60" s="408"/>
      <c r="C60" s="408"/>
      <c r="D60" s="408"/>
      <c r="E60" s="408"/>
      <c r="F60" s="408"/>
      <c r="G60" s="409"/>
      <c r="H60" s="42"/>
    </row>
    <row r="61" spans="1:8" ht="15" x14ac:dyDescent="0.2">
      <c r="A61" s="127" t="s">
        <v>94</v>
      </c>
      <c r="B61" s="128"/>
      <c r="C61" s="128"/>
      <c r="D61" s="128"/>
      <c r="E61" s="129"/>
      <c r="F61" s="130" t="s">
        <v>95</v>
      </c>
      <c r="G61" s="131" t="s">
        <v>84</v>
      </c>
      <c r="H61" s="42"/>
    </row>
    <row r="62" spans="1:8" ht="15" x14ac:dyDescent="0.2">
      <c r="A62" s="132" t="str">
        <f>A24</f>
        <v>1 - CUSTO VARIÁVEL</v>
      </c>
      <c r="B62" s="129"/>
      <c r="C62" s="129"/>
      <c r="D62" s="129"/>
      <c r="E62" s="129"/>
      <c r="F62" s="130">
        <f>SUM(F63:F65)</f>
        <v>302.57945128888889</v>
      </c>
      <c r="G62" s="133">
        <f>F62/$F$72</f>
        <v>0.1174156708199617</v>
      </c>
      <c r="H62" s="42"/>
    </row>
    <row r="63" spans="1:8" ht="15" x14ac:dyDescent="0.2">
      <c r="A63" s="134" t="str">
        <f>A25</f>
        <v xml:space="preserve">1.1 Combustível </v>
      </c>
      <c r="B63" s="128"/>
      <c r="C63" s="128"/>
      <c r="D63" s="128"/>
      <c r="E63" s="128"/>
      <c r="F63" s="135">
        <f t="shared" ref="F63:F65" si="1">B25</f>
        <v>204.03288888888892</v>
      </c>
      <c r="G63" s="133">
        <f>F63/$F$72</f>
        <v>7.917477018408263E-2</v>
      </c>
      <c r="H63" s="42"/>
    </row>
    <row r="64" spans="1:8" ht="15" x14ac:dyDescent="0.2">
      <c r="A64" s="134" t="str">
        <f>A26</f>
        <v xml:space="preserve">1.2 Manutenção e insumos </v>
      </c>
      <c r="B64" s="128"/>
      <c r="C64" s="128"/>
      <c r="D64" s="128"/>
      <c r="E64" s="128"/>
      <c r="F64" s="135">
        <f t="shared" si="1"/>
        <v>67.760000000000005</v>
      </c>
      <c r="G64" s="133">
        <f>F64/$F$72</f>
        <v>2.6294204120175042E-2</v>
      </c>
      <c r="H64" s="42"/>
    </row>
    <row r="65" spans="1:8" ht="15" x14ac:dyDescent="0.2">
      <c r="A65" s="134" t="str">
        <f>A27</f>
        <v>1.3 Pneus</v>
      </c>
      <c r="B65" s="128"/>
      <c r="C65" s="128"/>
      <c r="D65" s="128"/>
      <c r="E65" s="128"/>
      <c r="F65" s="135">
        <f t="shared" si="1"/>
        <v>30.786562400000005</v>
      </c>
      <c r="G65" s="133">
        <f>F65/$F$72</f>
        <v>1.1946696515704045E-2</v>
      </c>
      <c r="H65" s="42"/>
    </row>
    <row r="66" spans="1:8" ht="15" x14ac:dyDescent="0.2">
      <c r="A66" s="132" t="str">
        <f>A32</f>
        <v xml:space="preserve">2 - TOTAL CUSTO FIXO MENSAL </v>
      </c>
      <c r="B66" s="128"/>
      <c r="C66" s="128"/>
      <c r="D66" s="128"/>
      <c r="E66" s="128"/>
      <c r="F66" s="130">
        <f>SUM(F68)</f>
        <v>1953.9825121184961</v>
      </c>
      <c r="G66" s="133">
        <f>F66/$F$72</f>
        <v>0.75824107173695587</v>
      </c>
      <c r="H66" s="42"/>
    </row>
    <row r="67" spans="1:8" ht="15" x14ac:dyDescent="0.2">
      <c r="A67" s="136"/>
      <c r="B67" s="128"/>
      <c r="C67" s="128"/>
      <c r="D67" s="128"/>
      <c r="E67" s="128"/>
      <c r="F67" s="130"/>
      <c r="G67" s="133"/>
      <c r="H67" s="42"/>
    </row>
    <row r="68" spans="1:8" ht="15" x14ac:dyDescent="0.2">
      <c r="A68" s="134" t="str">
        <f>A44</f>
        <v>2.2 TOTAL CUSTO FIXO MENSAL</v>
      </c>
      <c r="B68" s="128"/>
      <c r="C68" s="128"/>
      <c r="D68" s="128"/>
      <c r="E68" s="128"/>
      <c r="F68" s="135">
        <f>B44+F67</f>
        <v>1953.9825121184961</v>
      </c>
      <c r="G68" s="133">
        <f>F68/$F$72</f>
        <v>0.75824107173695587</v>
      </c>
      <c r="H68" s="42"/>
    </row>
    <row r="69" spans="1:8" ht="15" x14ac:dyDescent="0.2">
      <c r="A69" s="132" t="str">
        <f>A47</f>
        <v>3 - CUSTO TOTAL MENSAL COM DESPESAS OPERACIONAIS</v>
      </c>
      <c r="B69" s="129"/>
      <c r="C69" s="129"/>
      <c r="D69" s="129"/>
      <c r="E69" s="129"/>
      <c r="F69" s="130">
        <f>F62+F66</f>
        <v>2256.5619634073851</v>
      </c>
      <c r="G69" s="133">
        <f>F69/$F$72</f>
        <v>0.87565674255691761</v>
      </c>
      <c r="H69" s="42"/>
    </row>
    <row r="70" spans="1:8" ht="15" x14ac:dyDescent="0.2">
      <c r="A70" s="136" t="str">
        <f>A49</f>
        <v xml:space="preserve">4 - BENEFÍCIOS E DESPESAS INDIRETAS </v>
      </c>
      <c r="B70" s="92"/>
      <c r="C70" s="92"/>
      <c r="D70" s="129"/>
      <c r="E70" s="129"/>
      <c r="F70" s="130">
        <f>H54</f>
        <v>320.43179880384866</v>
      </c>
      <c r="G70" s="133">
        <f>F70/$F$72</f>
        <v>0.12434325744308231</v>
      </c>
      <c r="H70" s="42"/>
    </row>
    <row r="71" spans="1:8" ht="15" x14ac:dyDescent="0.2">
      <c r="A71" s="137"/>
      <c r="B71" s="39"/>
      <c r="C71" s="39"/>
      <c r="D71" s="138"/>
      <c r="E71" s="138"/>
      <c r="F71" s="139"/>
      <c r="G71" s="140"/>
      <c r="H71" s="42"/>
    </row>
    <row r="72" spans="1:8" ht="15" x14ac:dyDescent="0.2">
      <c r="A72" s="391" t="str">
        <f>A56</f>
        <v xml:space="preserve">5 - PREÇO MENSAL TOTAL COM O TRANSPORTE  </v>
      </c>
      <c r="B72" s="392"/>
      <c r="C72" s="392"/>
      <c r="D72" s="392"/>
      <c r="E72" s="393"/>
      <c r="F72" s="130">
        <f>F69+F70</f>
        <v>2576.9937622112338</v>
      </c>
      <c r="G72" s="133">
        <f>G69+G70+G71</f>
        <v>0.99999999999999989</v>
      </c>
      <c r="H72" s="42"/>
    </row>
    <row r="73" spans="1:8" x14ac:dyDescent="0.2">
      <c r="A73" s="141"/>
      <c r="B73" s="142"/>
      <c r="C73" s="142"/>
      <c r="D73" s="142"/>
      <c r="E73" s="142"/>
      <c r="F73" s="143"/>
      <c r="G73" s="144"/>
      <c r="H73" s="42"/>
    </row>
    <row r="74" spans="1:8" ht="15" x14ac:dyDescent="0.2">
      <c r="A74" s="145" t="s">
        <v>96</v>
      </c>
      <c r="B74" s="142"/>
      <c r="C74" s="142"/>
      <c r="D74" s="142"/>
      <c r="E74" s="142"/>
      <c r="F74" s="143"/>
      <c r="G74" s="146">
        <f>G10</f>
        <v>22</v>
      </c>
      <c r="H74" s="42"/>
    </row>
    <row r="75" spans="1:8" ht="15" x14ac:dyDescent="0.2">
      <c r="A75" s="313" t="s">
        <v>270</v>
      </c>
      <c r="B75" s="142"/>
      <c r="C75" s="142"/>
      <c r="D75" s="142"/>
      <c r="E75" s="142"/>
      <c r="F75" s="143"/>
      <c r="G75" s="147">
        <f>G21</f>
        <v>4.4000000000000004</v>
      </c>
      <c r="H75" s="42"/>
    </row>
    <row r="76" spans="1:8" ht="15" x14ac:dyDescent="0.2">
      <c r="A76" s="145" t="s">
        <v>97</v>
      </c>
      <c r="B76" s="142"/>
      <c r="C76" s="142"/>
      <c r="D76" s="142"/>
      <c r="E76" s="142"/>
      <c r="F76" s="143"/>
      <c r="G76" s="146">
        <f>G74*G75</f>
        <v>96.800000000000011</v>
      </c>
      <c r="H76" s="42"/>
    </row>
    <row r="77" spans="1:8" ht="15.75" thickBot="1" x14ac:dyDescent="0.25">
      <c r="A77" s="148" t="s">
        <v>98</v>
      </c>
      <c r="B77" s="149"/>
      <c r="C77" s="149"/>
      <c r="D77" s="149"/>
      <c r="E77" s="149"/>
      <c r="F77" s="150"/>
      <c r="G77" s="151">
        <f>F72/G76</f>
        <v>26.621836386479686</v>
      </c>
      <c r="H77" s="42"/>
    </row>
    <row r="78" spans="1:8" ht="15" thickBot="1" x14ac:dyDescent="0.25">
      <c r="A78" s="42"/>
      <c r="B78" s="42"/>
      <c r="C78" s="42"/>
      <c r="D78" s="42"/>
      <c r="E78" s="42"/>
      <c r="F78" s="64"/>
      <c r="G78" s="42"/>
      <c r="H78" s="42"/>
    </row>
    <row r="79" spans="1:8" ht="23.25" customHeight="1" x14ac:dyDescent="0.2">
      <c r="A79" s="394" t="s">
        <v>99</v>
      </c>
      <c r="B79" s="395"/>
      <c r="C79" s="395"/>
      <c r="D79" s="396"/>
      <c r="E79" s="42"/>
      <c r="F79" s="64"/>
      <c r="G79" s="42"/>
      <c r="H79" s="42"/>
    </row>
    <row r="80" spans="1:8" ht="23.25" customHeight="1" x14ac:dyDescent="0.2">
      <c r="A80" s="145" t="s">
        <v>100</v>
      </c>
      <c r="B80" s="397" t="s">
        <v>101</v>
      </c>
      <c r="C80" s="397"/>
      <c r="D80" s="398"/>
      <c r="E80" s="42"/>
      <c r="F80" s="64"/>
      <c r="G80" s="42"/>
      <c r="H80" s="42"/>
    </row>
    <row r="81" spans="1:8" ht="23.25" customHeight="1" x14ac:dyDescent="0.2">
      <c r="A81" s="152" t="s">
        <v>102</v>
      </c>
      <c r="B81" s="60">
        <f>G10</f>
        <v>22</v>
      </c>
      <c r="C81" s="399" t="s">
        <v>103</v>
      </c>
      <c r="D81" s="400"/>
      <c r="E81" s="42"/>
      <c r="F81" s="64"/>
      <c r="G81" s="42"/>
      <c r="H81" s="42"/>
    </row>
    <row r="82" spans="1:8" ht="23.25" customHeight="1" x14ac:dyDescent="0.2">
      <c r="A82" s="401" t="str">
        <f>_xlfn.CONCAT("c)Turno(s): ",IF(B8&gt;0,B7," "),(IF(D8&gt;0,D7," ")),(IF(E8&gt;0,E7," ")),(IF(F8&gt;0,F7," ")))</f>
        <v xml:space="preserve">c)Turno(s):  TARDE  </v>
      </c>
      <c r="B82" s="402"/>
      <c r="C82" s="402"/>
      <c r="D82" s="403"/>
      <c r="E82" s="75" t="str">
        <f>IF(F8&gt;0,F7," ")</f>
        <v xml:space="preserve"> </v>
      </c>
      <c r="F82" s="64"/>
      <c r="G82" s="42"/>
      <c r="H82" s="42"/>
    </row>
    <row r="83" spans="1:8" ht="23.25" customHeight="1" thickBot="1" x14ac:dyDescent="0.25">
      <c r="A83" s="385" t="s">
        <v>104</v>
      </c>
      <c r="B83" s="386"/>
      <c r="C83" s="387"/>
      <c r="D83" s="153">
        <f>H58</f>
        <v>26.621836386479686</v>
      </c>
      <c r="E83" s="154"/>
      <c r="F83" s="155"/>
      <c r="G83" s="156"/>
      <c r="H83" s="156"/>
    </row>
    <row r="84" spans="1:8" ht="15" x14ac:dyDescent="0.2">
      <c r="A84" s="157"/>
      <c r="B84" s="42"/>
      <c r="C84" s="42"/>
      <c r="D84" s="42"/>
      <c r="E84" s="42"/>
      <c r="F84" s="155"/>
      <c r="G84" s="156"/>
      <c r="H84" s="156"/>
    </row>
    <row r="85" spans="1:8" ht="15" x14ac:dyDescent="0.2">
      <c r="A85" s="388" t="s">
        <v>105</v>
      </c>
      <c r="B85" s="389"/>
      <c r="C85" s="389"/>
      <c r="D85" s="389"/>
      <c r="E85" s="389"/>
      <c r="F85" s="389"/>
      <c r="G85" s="389"/>
      <c r="H85" s="390"/>
    </row>
    <row r="86" spans="1:8" x14ac:dyDescent="0.2">
      <c r="A86" s="380" t="s">
        <v>106</v>
      </c>
      <c r="B86" s="381"/>
      <c r="C86" s="381"/>
      <c r="D86" s="381"/>
      <c r="E86" s="381"/>
      <c r="F86" s="381"/>
      <c r="G86" s="381"/>
      <c r="H86" s="382"/>
    </row>
    <row r="87" spans="1:8" x14ac:dyDescent="0.2">
      <c r="A87" s="380" t="s">
        <v>107</v>
      </c>
      <c r="B87" s="381"/>
      <c r="C87" s="381"/>
      <c r="D87" s="381"/>
      <c r="E87" s="381"/>
      <c r="F87" s="381"/>
      <c r="G87" s="381"/>
      <c r="H87" s="382"/>
    </row>
    <row r="88" spans="1:8" x14ac:dyDescent="0.2">
      <c r="A88" s="380" t="s">
        <v>108</v>
      </c>
      <c r="B88" s="381"/>
      <c r="C88" s="381"/>
      <c r="D88" s="381"/>
      <c r="E88" s="381"/>
      <c r="F88" s="381"/>
      <c r="G88" s="381"/>
      <c r="H88" s="382"/>
    </row>
    <row r="89" spans="1:8" x14ac:dyDescent="0.2">
      <c r="A89" s="380" t="s">
        <v>109</v>
      </c>
      <c r="B89" s="381"/>
      <c r="C89" s="381"/>
      <c r="D89" s="381"/>
      <c r="E89" s="381"/>
      <c r="F89" s="381"/>
      <c r="G89" s="381"/>
      <c r="H89" s="382"/>
    </row>
    <row r="90" spans="1:8" x14ac:dyDescent="0.2">
      <c r="A90" s="380" t="s">
        <v>110</v>
      </c>
      <c r="B90" s="381"/>
      <c r="C90" s="381"/>
      <c r="D90" s="381"/>
      <c r="E90" s="381"/>
      <c r="F90" s="381"/>
      <c r="G90" s="381"/>
      <c r="H90" s="382"/>
    </row>
    <row r="91" spans="1:8" x14ac:dyDescent="0.2">
      <c r="A91" s="158" t="str">
        <f>_xlfn.CONCAT("&gt;  Veículo a ser utilizado: ",B16)</f>
        <v>&gt;  Veículo a ser utilizado: ÔNIBUS</v>
      </c>
      <c r="B91" s="383"/>
      <c r="C91" s="383"/>
      <c r="D91" s="383"/>
      <c r="E91" s="383"/>
      <c r="F91" s="383"/>
      <c r="G91" s="383"/>
      <c r="H91" s="384"/>
    </row>
    <row r="92" spans="1:8" x14ac:dyDescent="0.2">
      <c r="A92" s="380" t="s">
        <v>111</v>
      </c>
      <c r="B92" s="381"/>
      <c r="C92" s="381"/>
      <c r="D92" s="381"/>
      <c r="E92" s="381"/>
      <c r="F92" s="381"/>
      <c r="G92" s="381"/>
      <c r="H92" s="382"/>
    </row>
    <row r="93" spans="1:8" x14ac:dyDescent="0.2">
      <c r="A93" s="365" t="s">
        <v>112</v>
      </c>
      <c r="B93" s="366"/>
      <c r="C93" s="366"/>
      <c r="D93" s="366"/>
      <c r="E93" s="366"/>
      <c r="F93" s="366"/>
      <c r="G93" s="366"/>
      <c r="H93" s="367"/>
    </row>
    <row r="94" spans="1:8" x14ac:dyDescent="0.2">
      <c r="A94" s="158" t="s">
        <v>113</v>
      </c>
      <c r="B94" s="159"/>
      <c r="C94" s="159"/>
      <c r="D94" s="159"/>
      <c r="E94" s="159"/>
      <c r="F94" s="161"/>
      <c r="G94" s="159"/>
      <c r="H94" s="160"/>
    </row>
    <row r="95" spans="1:8" x14ac:dyDescent="0.2">
      <c r="A95" s="158" t="s">
        <v>114</v>
      </c>
      <c r="B95" s="159"/>
      <c r="C95" s="159"/>
      <c r="D95" s="159"/>
      <c r="E95" s="159"/>
      <c r="F95" s="161"/>
      <c r="G95" s="159"/>
      <c r="H95" s="160"/>
    </row>
    <row r="96" spans="1:8" x14ac:dyDescent="0.2">
      <c r="A96" s="371" t="s">
        <v>115</v>
      </c>
      <c r="B96" s="372"/>
      <c r="C96" s="372"/>
      <c r="D96" s="372"/>
      <c r="E96" s="372"/>
      <c r="F96" s="372"/>
      <c r="G96" s="372"/>
      <c r="H96" s="373"/>
    </row>
    <row r="97" spans="1:8" x14ac:dyDescent="0.2">
      <c r="A97" s="374"/>
      <c r="B97" s="375"/>
      <c r="C97" s="375"/>
      <c r="D97" s="375"/>
      <c r="E97" s="375"/>
      <c r="F97" s="375"/>
      <c r="G97" s="375"/>
      <c r="H97" s="376"/>
    </row>
    <row r="98" spans="1:8" x14ac:dyDescent="0.2">
      <c r="A98" s="377" t="s">
        <v>116</v>
      </c>
      <c r="B98" s="378"/>
      <c r="C98" s="378"/>
      <c r="D98" s="378"/>
      <c r="E98" s="378"/>
      <c r="F98" s="378"/>
      <c r="G98" s="378"/>
      <c r="H98" s="379"/>
    </row>
    <row r="99" spans="1:8" x14ac:dyDescent="0.2">
      <c r="A99" s="365" t="s">
        <v>117</v>
      </c>
      <c r="B99" s="366"/>
      <c r="C99" s="366"/>
      <c r="D99" s="366"/>
      <c r="E99" s="366"/>
      <c r="F99" s="366"/>
      <c r="G99" s="366"/>
      <c r="H99" s="367"/>
    </row>
    <row r="100" spans="1:8" x14ac:dyDescent="0.2">
      <c r="A100" s="365" t="s">
        <v>118</v>
      </c>
      <c r="B100" s="366"/>
      <c r="C100" s="366"/>
      <c r="D100" s="366"/>
      <c r="E100" s="366"/>
      <c r="F100" s="366"/>
      <c r="G100" s="366"/>
      <c r="H100" s="367"/>
    </row>
    <row r="101" spans="1:8" x14ac:dyDescent="0.2">
      <c r="A101" s="365" t="s">
        <v>119</v>
      </c>
      <c r="B101" s="366"/>
      <c r="C101" s="366"/>
      <c r="D101" s="366"/>
      <c r="E101" s="366"/>
      <c r="F101" s="366"/>
      <c r="G101" s="366"/>
      <c r="H101" s="367"/>
    </row>
    <row r="102" spans="1:8" x14ac:dyDescent="0.2">
      <c r="A102" s="365" t="s">
        <v>120</v>
      </c>
      <c r="B102" s="366"/>
      <c r="C102" s="366"/>
      <c r="D102" s="366"/>
      <c r="E102" s="366"/>
      <c r="F102" s="366"/>
      <c r="G102" s="366"/>
      <c r="H102" s="367"/>
    </row>
    <row r="103" spans="1:8" x14ac:dyDescent="0.2">
      <c r="A103" s="365" t="s">
        <v>121</v>
      </c>
      <c r="B103" s="366"/>
      <c r="C103" s="366"/>
      <c r="D103" s="366"/>
      <c r="E103" s="366"/>
      <c r="F103" s="366"/>
      <c r="G103" s="366"/>
      <c r="H103" s="367"/>
    </row>
    <row r="104" spans="1:8" x14ac:dyDescent="0.2">
      <c r="A104" s="358" t="s">
        <v>122</v>
      </c>
      <c r="B104" s="359"/>
      <c r="C104" s="359"/>
      <c r="D104" s="359"/>
      <c r="E104" s="359"/>
      <c r="F104" s="359"/>
      <c r="G104" s="359"/>
      <c r="H104" s="360"/>
    </row>
    <row r="105" spans="1:8" x14ac:dyDescent="0.2">
      <c r="A105" s="361"/>
      <c r="B105" s="362"/>
      <c r="C105" s="362"/>
      <c r="D105" s="362"/>
      <c r="E105" s="362"/>
      <c r="F105" s="362"/>
      <c r="G105" s="362"/>
      <c r="H105" s="363"/>
    </row>
    <row r="106" spans="1:8" x14ac:dyDescent="0.2">
      <c r="A106" s="365" t="s">
        <v>123</v>
      </c>
      <c r="B106" s="366"/>
      <c r="C106" s="366"/>
      <c r="D106" s="366"/>
      <c r="E106" s="366"/>
      <c r="F106" s="366"/>
      <c r="G106" s="366"/>
      <c r="H106" s="367"/>
    </row>
    <row r="107" spans="1:8" x14ac:dyDescent="0.2">
      <c r="A107" s="158" t="s">
        <v>124</v>
      </c>
      <c r="B107" s="159"/>
      <c r="C107" s="159"/>
      <c r="D107" s="159"/>
      <c r="E107" s="159"/>
      <c r="F107" s="161"/>
      <c r="G107" s="159"/>
      <c r="H107" s="160"/>
    </row>
    <row r="108" spans="1:8" x14ac:dyDescent="0.2">
      <c r="A108" s="358" t="s">
        <v>125</v>
      </c>
      <c r="B108" s="359"/>
      <c r="C108" s="359"/>
      <c r="D108" s="359"/>
      <c r="E108" s="359"/>
      <c r="F108" s="359"/>
      <c r="G108" s="359"/>
      <c r="H108" s="360"/>
    </row>
    <row r="109" spans="1:8" x14ac:dyDescent="0.2">
      <c r="A109" s="368"/>
      <c r="B109" s="369"/>
      <c r="C109" s="369"/>
      <c r="D109" s="369"/>
      <c r="E109" s="369"/>
      <c r="F109" s="369"/>
      <c r="G109" s="369"/>
      <c r="H109" s="370"/>
    </row>
    <row r="110" spans="1:8" x14ac:dyDescent="0.2">
      <c r="A110" s="361"/>
      <c r="B110" s="362"/>
      <c r="C110" s="362"/>
      <c r="D110" s="362"/>
      <c r="E110" s="362"/>
      <c r="F110" s="362"/>
      <c r="G110" s="362"/>
      <c r="H110" s="363"/>
    </row>
    <row r="111" spans="1:8" x14ac:dyDescent="0.2">
      <c r="A111" s="365" t="s">
        <v>126</v>
      </c>
      <c r="B111" s="366"/>
      <c r="C111" s="366"/>
      <c r="D111" s="366"/>
      <c r="E111" s="366"/>
      <c r="F111" s="366"/>
      <c r="G111" s="366"/>
      <c r="H111" s="367"/>
    </row>
    <row r="112" spans="1:8" x14ac:dyDescent="0.2">
      <c r="A112" s="365" t="s">
        <v>127</v>
      </c>
      <c r="B112" s="366"/>
      <c r="C112" s="366"/>
      <c r="D112" s="366"/>
      <c r="E112" s="366"/>
      <c r="F112" s="366"/>
      <c r="G112" s="366"/>
      <c r="H112" s="367"/>
    </row>
    <row r="113" spans="1:8" x14ac:dyDescent="0.2">
      <c r="A113" s="365" t="s">
        <v>128</v>
      </c>
      <c r="B113" s="366"/>
      <c r="C113" s="366"/>
      <c r="D113" s="366"/>
      <c r="E113" s="366"/>
      <c r="F113" s="366"/>
      <c r="G113" s="366"/>
      <c r="H113" s="367"/>
    </row>
    <row r="114" spans="1:8" x14ac:dyDescent="0.2">
      <c r="A114" s="365" t="s">
        <v>129</v>
      </c>
      <c r="B114" s="366"/>
      <c r="C114" s="366"/>
      <c r="D114" s="366"/>
      <c r="E114" s="366"/>
      <c r="F114" s="366"/>
      <c r="G114" s="366"/>
      <c r="H114" s="367"/>
    </row>
    <row r="115" spans="1:8" ht="14.25" customHeight="1" x14ac:dyDescent="0.2">
      <c r="A115" s="358" t="s">
        <v>130</v>
      </c>
      <c r="B115" s="359"/>
      <c r="C115" s="359"/>
      <c r="D115" s="359"/>
      <c r="E115" s="359"/>
      <c r="F115" s="359"/>
      <c r="G115" s="359"/>
      <c r="H115" s="360"/>
    </row>
    <row r="116" spans="1:8" x14ac:dyDescent="0.2">
      <c r="A116" s="361"/>
      <c r="B116" s="362"/>
      <c r="C116" s="362"/>
      <c r="D116" s="362"/>
      <c r="E116" s="362"/>
      <c r="F116" s="362"/>
      <c r="G116" s="362"/>
      <c r="H116" s="363"/>
    </row>
    <row r="117" spans="1:8" x14ac:dyDescent="0.2">
      <c r="A117" s="358" t="s">
        <v>131</v>
      </c>
      <c r="B117" s="359"/>
      <c r="C117" s="359"/>
      <c r="D117" s="359"/>
      <c r="E117" s="359"/>
      <c r="F117" s="359"/>
      <c r="G117" s="359"/>
      <c r="H117" s="360"/>
    </row>
    <row r="118" spans="1:8" x14ac:dyDescent="0.2">
      <c r="A118" s="361"/>
      <c r="B118" s="362"/>
      <c r="C118" s="362"/>
      <c r="D118" s="362"/>
      <c r="E118" s="362"/>
      <c r="F118" s="362"/>
      <c r="G118" s="362"/>
      <c r="H118" s="363"/>
    </row>
    <row r="119" spans="1:8" x14ac:dyDescent="0.2">
      <c r="A119" s="158" t="s">
        <v>132</v>
      </c>
      <c r="B119" s="159"/>
      <c r="C119" s="159"/>
      <c r="D119" s="159"/>
      <c r="E119" s="159"/>
      <c r="F119" s="161"/>
      <c r="G119" s="159"/>
      <c r="H119" s="160"/>
    </row>
    <row r="120" spans="1:8" ht="15" x14ac:dyDescent="0.2">
      <c r="A120" s="162"/>
      <c r="B120" s="163"/>
      <c r="C120" s="163"/>
      <c r="D120" s="163"/>
      <c r="E120" s="163"/>
      <c r="F120" s="164"/>
      <c r="G120" s="163"/>
      <c r="H120" s="165"/>
    </row>
    <row r="121" spans="1:8" x14ac:dyDescent="0.2">
      <c r="A121" s="58" t="s">
        <v>17</v>
      </c>
      <c r="B121" s="364">
        <f ca="1">TODAY()</f>
        <v>45911</v>
      </c>
      <c r="C121" s="364"/>
      <c r="D121" s="364"/>
      <c r="E121" s="42"/>
      <c r="F121" s="64"/>
      <c r="G121" s="42"/>
      <c r="H121" s="42"/>
    </row>
    <row r="122" spans="1:8" x14ac:dyDescent="0.2">
      <c r="A122" s="42"/>
      <c r="B122" s="42"/>
      <c r="C122" s="42"/>
      <c r="D122" s="42"/>
      <c r="E122" s="42"/>
      <c r="F122" s="64"/>
      <c r="G122" s="42"/>
      <c r="H122" s="42"/>
    </row>
    <row r="123" spans="1:8" x14ac:dyDescent="0.2">
      <c r="A123" s="42"/>
      <c r="B123" s="42"/>
      <c r="C123" s="42"/>
      <c r="D123" s="42"/>
      <c r="E123" s="42"/>
      <c r="F123" s="64"/>
      <c r="G123" s="42"/>
      <c r="H123" s="42"/>
    </row>
    <row r="124" spans="1:8" x14ac:dyDescent="0.2">
      <c r="A124" s="42"/>
      <c r="B124" s="42"/>
      <c r="C124" s="42"/>
      <c r="D124" s="42"/>
      <c r="E124" s="42"/>
      <c r="F124" s="64"/>
      <c r="G124" s="42"/>
      <c r="H124" s="42"/>
    </row>
    <row r="125" spans="1:8" x14ac:dyDescent="0.2">
      <c r="A125" s="42"/>
      <c r="B125" s="42"/>
      <c r="C125" s="42"/>
      <c r="D125" s="42"/>
      <c r="E125" s="42"/>
      <c r="F125" s="64"/>
      <c r="G125" s="42"/>
      <c r="H125" s="42"/>
    </row>
    <row r="126" spans="1:8" x14ac:dyDescent="0.2">
      <c r="A126" s="42"/>
      <c r="B126" s="42"/>
      <c r="C126" s="42"/>
      <c r="D126" s="42"/>
      <c r="E126" s="42"/>
      <c r="F126" s="64"/>
      <c r="G126" s="42"/>
      <c r="H126" s="42"/>
    </row>
    <row r="127" spans="1:8" x14ac:dyDescent="0.2">
      <c r="A127" s="42"/>
      <c r="B127" s="42"/>
      <c r="C127" s="42"/>
      <c r="D127" s="42"/>
      <c r="E127" s="42"/>
      <c r="F127" s="64"/>
      <c r="G127" s="42"/>
      <c r="H127" s="42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49:G49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47:G47"/>
    <mergeCell ref="A89:H89"/>
    <mergeCell ref="A60:G60"/>
    <mergeCell ref="A72:E72"/>
    <mergeCell ref="A79:D79"/>
    <mergeCell ref="B80:D80"/>
    <mergeCell ref="C81:D81"/>
    <mergeCell ref="A82:D82"/>
    <mergeCell ref="A83:C83"/>
    <mergeCell ref="A85:H85"/>
    <mergeCell ref="A86:H86"/>
    <mergeCell ref="A87:H87"/>
    <mergeCell ref="A88:H88"/>
    <mergeCell ref="A104:H105"/>
    <mergeCell ref="A90:H90"/>
    <mergeCell ref="B91:H91"/>
    <mergeCell ref="A92:H92"/>
    <mergeCell ref="A93:H93"/>
    <mergeCell ref="A96:H97"/>
    <mergeCell ref="A98:H98"/>
    <mergeCell ref="A99:H99"/>
    <mergeCell ref="A100:H100"/>
    <mergeCell ref="A101:H101"/>
    <mergeCell ref="A102:H102"/>
    <mergeCell ref="A103:H103"/>
    <mergeCell ref="A115:H116"/>
    <mergeCell ref="A117:H118"/>
    <mergeCell ref="B121:D121"/>
    <mergeCell ref="A106:H106"/>
    <mergeCell ref="A108:H110"/>
    <mergeCell ref="A111:H111"/>
    <mergeCell ref="A112:H112"/>
    <mergeCell ref="A113:H113"/>
    <mergeCell ref="A114:H114"/>
  </mergeCells>
  <dataValidations disablePrompts="1" count="1">
    <dataValidation type="list" showInputMessage="1" showErrorMessage="1" sqref="B16:G16" xr:uid="{45CD1AE2-46FB-4FC5-8063-4C5F36F0671F}">
      <formula1>"ÔNIBUS,MICRO-ÔNIBUS,VAN"</formula1>
    </dataValidation>
  </dataValidations>
  <pageMargins left="0.70078740157480324" right="0.70078740157480324" top="0.75196850393700787" bottom="0.75196850393700787" header="0.3" footer="0.3"/>
  <pageSetup paperSize="9" scale="35" fitToWidth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>
    <pageSetUpPr fitToPage="1"/>
  </sheetPr>
  <dimension ref="A1:L94"/>
  <sheetViews>
    <sheetView workbookViewId="0">
      <selection activeCell="E36" sqref="E36"/>
    </sheetView>
  </sheetViews>
  <sheetFormatPr defaultColWidth="14.42578125" defaultRowHeight="15" customHeight="1" x14ac:dyDescent="0.2"/>
  <cols>
    <col min="1" max="1" width="13.5703125" customWidth="1"/>
    <col min="2" max="2" width="39.5703125" customWidth="1"/>
    <col min="3" max="3" width="20.85546875" customWidth="1"/>
    <col min="4" max="4" width="5.7109375" customWidth="1"/>
    <col min="5" max="10" width="9.140625" customWidth="1"/>
    <col min="11" max="11" width="11" customWidth="1"/>
    <col min="12" max="12" width="9.140625" customWidth="1"/>
  </cols>
  <sheetData>
    <row r="1" spans="1:12" ht="12.75" customHeight="1" x14ac:dyDescent="0.2">
      <c r="A1" s="166" t="str">
        <f>Res!A1</f>
        <v>MEDIANEIRA/PR - PREGÃO ELETRÔNICO 50/2025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25" customHeight="1" x14ac:dyDescent="0.2">
      <c r="A2" s="422" t="s">
        <v>133</v>
      </c>
      <c r="B2" s="423"/>
      <c r="C2" s="424"/>
      <c r="D2" s="167"/>
      <c r="E2" s="167"/>
      <c r="F2" s="167"/>
      <c r="G2" s="8"/>
      <c r="H2" s="8"/>
      <c r="I2" s="8"/>
      <c r="J2" s="8"/>
      <c r="K2" s="8"/>
      <c r="L2" s="8"/>
    </row>
    <row r="3" spans="1:12" ht="13.5" customHeight="1" x14ac:dyDescent="0.2">
      <c r="A3" s="168" t="s">
        <v>134</v>
      </c>
      <c r="B3" s="169" t="s">
        <v>135</v>
      </c>
      <c r="C3" s="170" t="s">
        <v>84</v>
      </c>
      <c r="D3" s="171"/>
      <c r="E3" s="8"/>
      <c r="F3" s="8"/>
      <c r="G3" s="8"/>
      <c r="H3" s="8"/>
      <c r="I3" s="8"/>
      <c r="J3" s="8"/>
      <c r="K3" s="8"/>
      <c r="L3" s="8"/>
    </row>
    <row r="4" spans="1:12" ht="13.5" customHeight="1" x14ac:dyDescent="0.2">
      <c r="A4" s="168" t="s">
        <v>136</v>
      </c>
      <c r="B4" s="172" t="s">
        <v>137</v>
      </c>
      <c r="C4" s="173">
        <v>0.2</v>
      </c>
      <c r="D4" s="171"/>
      <c r="E4" s="8"/>
      <c r="F4" s="8"/>
      <c r="G4" s="8"/>
      <c r="H4" s="8"/>
      <c r="I4" s="8"/>
      <c r="J4" s="8"/>
      <c r="K4" s="8"/>
      <c r="L4" s="8"/>
    </row>
    <row r="5" spans="1:12" ht="13.5" customHeight="1" x14ac:dyDescent="0.2">
      <c r="A5" s="168" t="s">
        <v>138</v>
      </c>
      <c r="B5" s="169" t="s">
        <v>139</v>
      </c>
      <c r="C5" s="174">
        <v>1.4999999999999999E-2</v>
      </c>
      <c r="D5" s="171"/>
      <c r="E5" s="8"/>
      <c r="F5" s="8"/>
      <c r="G5" s="8"/>
      <c r="H5" s="8"/>
      <c r="I5" s="8"/>
      <c r="J5" s="8"/>
      <c r="K5" s="8"/>
      <c r="L5" s="8"/>
    </row>
    <row r="6" spans="1:12" ht="13.5" customHeight="1" x14ac:dyDescent="0.2">
      <c r="A6" s="168" t="s">
        <v>140</v>
      </c>
      <c r="B6" s="169" t="s">
        <v>141</v>
      </c>
      <c r="C6" s="174">
        <v>0.01</v>
      </c>
      <c r="D6" s="171"/>
      <c r="E6" s="8"/>
      <c r="F6" s="8"/>
      <c r="G6" s="8"/>
      <c r="H6" s="8"/>
      <c r="I6" s="8"/>
      <c r="J6" s="8"/>
      <c r="K6" s="8"/>
      <c r="L6" s="8"/>
    </row>
    <row r="7" spans="1:12" ht="13.5" customHeight="1" x14ac:dyDescent="0.2">
      <c r="A7" s="168" t="s">
        <v>142</v>
      </c>
      <c r="B7" s="169" t="s">
        <v>143</v>
      </c>
      <c r="C7" s="174">
        <v>2E-3</v>
      </c>
      <c r="D7" s="171"/>
      <c r="E7" s="8"/>
      <c r="F7" s="8"/>
      <c r="G7" s="8"/>
      <c r="H7" s="8"/>
      <c r="I7" s="8"/>
      <c r="J7" s="8"/>
      <c r="K7" s="8"/>
      <c r="L7" s="8"/>
    </row>
    <row r="8" spans="1:12" ht="13.5" customHeight="1" x14ac:dyDescent="0.2">
      <c r="A8" s="168" t="s">
        <v>144</v>
      </c>
      <c r="B8" s="169" t="s">
        <v>145</v>
      </c>
      <c r="C8" s="174">
        <v>6.0000000000000001E-3</v>
      </c>
      <c r="D8" s="171"/>
      <c r="E8" s="8"/>
      <c r="F8" s="8"/>
      <c r="G8" s="8"/>
      <c r="H8" s="8"/>
      <c r="I8" s="8"/>
      <c r="J8" s="8"/>
      <c r="K8" s="8"/>
      <c r="L8" s="8"/>
    </row>
    <row r="9" spans="1:12" ht="13.5" customHeight="1" x14ac:dyDescent="0.2">
      <c r="A9" s="168" t="s">
        <v>146</v>
      </c>
      <c r="B9" s="169" t="s">
        <v>147</v>
      </c>
      <c r="C9" s="174">
        <v>2.5000000000000001E-2</v>
      </c>
      <c r="D9" s="171"/>
      <c r="E9" s="8"/>
      <c r="F9" s="8"/>
      <c r="G9" s="8"/>
      <c r="H9" s="8"/>
      <c r="I9" s="8"/>
      <c r="J9" s="8"/>
      <c r="K9" s="8"/>
      <c r="L9" s="8"/>
    </row>
    <row r="10" spans="1:12" ht="13.5" customHeight="1" x14ac:dyDescent="0.2">
      <c r="A10" s="168" t="s">
        <v>148</v>
      </c>
      <c r="B10" s="169" t="s">
        <v>149</v>
      </c>
      <c r="C10" s="174">
        <v>0.03</v>
      </c>
      <c r="D10" s="171"/>
      <c r="E10" s="8"/>
      <c r="F10" s="8"/>
      <c r="G10" s="8"/>
      <c r="H10" s="8"/>
      <c r="I10" s="8"/>
      <c r="J10" s="8"/>
      <c r="K10" s="8"/>
      <c r="L10" s="8"/>
    </row>
    <row r="11" spans="1:12" ht="13.5" customHeight="1" x14ac:dyDescent="0.2">
      <c r="A11" s="168" t="s">
        <v>150</v>
      </c>
      <c r="B11" s="169" t="s">
        <v>151</v>
      </c>
      <c r="C11" s="174">
        <v>0.08</v>
      </c>
      <c r="D11" s="171"/>
      <c r="E11" s="8"/>
      <c r="F11" s="8"/>
      <c r="G11" s="8"/>
      <c r="H11" s="8"/>
      <c r="I11" s="8"/>
      <c r="J11" s="8"/>
      <c r="K11" s="8"/>
      <c r="L11" s="8"/>
    </row>
    <row r="12" spans="1:12" ht="13.5" customHeight="1" x14ac:dyDescent="0.2">
      <c r="A12" s="168" t="s">
        <v>152</v>
      </c>
      <c r="B12" s="175" t="s">
        <v>153</v>
      </c>
      <c r="C12" s="176">
        <f>SUM(C4:C11)</f>
        <v>0.36800000000000005</v>
      </c>
      <c r="D12" s="171"/>
      <c r="E12" s="8"/>
      <c r="F12" s="8"/>
      <c r="G12" s="8"/>
      <c r="H12" s="8"/>
      <c r="I12" s="8"/>
      <c r="J12" s="8"/>
      <c r="K12" s="8"/>
      <c r="L12" s="8"/>
    </row>
    <row r="13" spans="1:12" ht="13.5" customHeight="1" x14ac:dyDescent="0.2">
      <c r="A13" s="177"/>
      <c r="B13" s="178"/>
      <c r="C13" s="179"/>
      <c r="D13" s="171"/>
      <c r="E13" s="8"/>
      <c r="F13" s="8"/>
      <c r="G13" s="8"/>
      <c r="H13" s="8"/>
      <c r="I13" s="8"/>
      <c r="J13" s="8"/>
      <c r="K13" s="8"/>
      <c r="L13" s="8"/>
    </row>
    <row r="14" spans="1:12" ht="13.5" customHeight="1" x14ac:dyDescent="0.2">
      <c r="A14" s="168" t="s">
        <v>154</v>
      </c>
      <c r="B14" s="169" t="s">
        <v>155</v>
      </c>
      <c r="C14" s="174">
        <v>2.7799999999999998E-2</v>
      </c>
      <c r="D14" s="171"/>
      <c r="E14" s="8"/>
      <c r="F14" s="8"/>
      <c r="G14" s="8"/>
      <c r="H14" s="8"/>
      <c r="I14" s="8"/>
      <c r="J14" s="8"/>
      <c r="K14" s="8"/>
      <c r="L14" s="8"/>
    </row>
    <row r="15" spans="1:12" ht="13.5" customHeight="1" x14ac:dyDescent="0.2">
      <c r="A15" s="168" t="s">
        <v>156</v>
      </c>
      <c r="B15" s="169" t="s">
        <v>157</v>
      </c>
      <c r="C15" s="174">
        <v>8.3299999999999999E-2</v>
      </c>
      <c r="D15" s="171"/>
      <c r="E15" s="8"/>
      <c r="F15" s="8"/>
      <c r="G15" s="8"/>
      <c r="H15" s="8"/>
      <c r="I15" s="8"/>
      <c r="J15" s="8"/>
      <c r="K15" s="8"/>
      <c r="L15" s="8"/>
    </row>
    <row r="16" spans="1:12" ht="13.5" customHeight="1" x14ac:dyDescent="0.2">
      <c r="A16" s="168" t="s">
        <v>158</v>
      </c>
      <c r="B16" s="169" t="s">
        <v>159</v>
      </c>
      <c r="C16" s="174">
        <v>5.9999999999999995E-4</v>
      </c>
      <c r="D16" s="171"/>
      <c r="E16" s="8"/>
      <c r="F16" s="8"/>
      <c r="G16" s="8"/>
      <c r="H16" s="8"/>
      <c r="I16" s="8"/>
      <c r="J16" s="8"/>
      <c r="K16" s="8"/>
      <c r="L16" s="8"/>
    </row>
    <row r="17" spans="1:12" ht="13.5" customHeight="1" x14ac:dyDescent="0.2">
      <c r="A17" s="168" t="s">
        <v>160</v>
      </c>
      <c r="B17" s="169" t="s">
        <v>161</v>
      </c>
      <c r="C17" s="174">
        <v>8.2000000000000007E-3</v>
      </c>
      <c r="D17" s="171"/>
      <c r="E17" s="8"/>
      <c r="F17" s="8"/>
      <c r="G17" s="8"/>
      <c r="H17" s="8"/>
      <c r="I17" s="8"/>
      <c r="J17" s="8"/>
      <c r="K17" s="8"/>
      <c r="L17" s="8"/>
    </row>
    <row r="18" spans="1:12" ht="13.5" customHeight="1" x14ac:dyDescent="0.2">
      <c r="A18" s="168" t="s">
        <v>162</v>
      </c>
      <c r="B18" s="169" t="s">
        <v>163</v>
      </c>
      <c r="C18" s="174">
        <v>3.0999999999999999E-3</v>
      </c>
      <c r="D18" s="171"/>
      <c r="E18" s="8"/>
      <c r="F18" s="8"/>
      <c r="G18" s="8"/>
      <c r="H18" s="8"/>
      <c r="I18" s="8"/>
      <c r="J18" s="8"/>
      <c r="K18" s="8"/>
      <c r="L18" s="8"/>
    </row>
    <row r="19" spans="1:12" ht="13.5" customHeight="1" x14ac:dyDescent="0.2">
      <c r="A19" s="168" t="s">
        <v>164</v>
      </c>
      <c r="B19" s="169" t="s">
        <v>165</v>
      </c>
      <c r="C19" s="174">
        <v>1.66E-2</v>
      </c>
      <c r="D19" s="171"/>
      <c r="E19" s="8"/>
      <c r="F19" s="8"/>
      <c r="G19" s="8"/>
      <c r="H19" s="8"/>
      <c r="I19" s="8"/>
      <c r="J19" s="8"/>
      <c r="K19" s="8"/>
      <c r="L19" s="8"/>
    </row>
    <row r="20" spans="1:12" ht="13.5" customHeight="1" x14ac:dyDescent="0.2">
      <c r="A20" s="168" t="s">
        <v>166</v>
      </c>
      <c r="B20" s="175" t="s">
        <v>167</v>
      </c>
      <c r="C20" s="176">
        <f>SUM(C14:C19)</f>
        <v>0.1396</v>
      </c>
      <c r="D20" s="180"/>
      <c r="E20" s="8"/>
      <c r="F20" s="8"/>
      <c r="G20" s="8"/>
      <c r="H20" s="8"/>
      <c r="I20" s="8"/>
      <c r="J20" s="8"/>
      <c r="K20" s="8"/>
      <c r="L20" s="8"/>
    </row>
    <row r="21" spans="1:12" ht="13.5" customHeight="1" x14ac:dyDescent="0.2">
      <c r="A21" s="177"/>
      <c r="B21" s="178"/>
      <c r="C21" s="179"/>
      <c r="D21" s="180"/>
      <c r="E21" s="8"/>
      <c r="F21" s="8"/>
      <c r="G21" s="8"/>
      <c r="H21" s="8"/>
      <c r="I21" s="8"/>
      <c r="J21" s="8"/>
      <c r="K21" s="8"/>
      <c r="L21" s="8"/>
    </row>
    <row r="22" spans="1:12" ht="13.5" customHeight="1" x14ac:dyDescent="0.2">
      <c r="A22" s="168" t="s">
        <v>168</v>
      </c>
      <c r="B22" s="169" t="s">
        <v>169</v>
      </c>
      <c r="C22" s="174">
        <v>2.9000000000000001E-2</v>
      </c>
      <c r="D22" s="171"/>
      <c r="E22" s="181"/>
      <c r="F22" s="8"/>
      <c r="G22" s="8"/>
      <c r="H22" s="8"/>
      <c r="I22" s="8"/>
      <c r="J22" s="8"/>
      <c r="K22" s="8"/>
      <c r="L22" s="8"/>
    </row>
    <row r="23" spans="1:12" ht="13.5" customHeight="1" x14ac:dyDescent="0.2">
      <c r="A23" s="168" t="s">
        <v>170</v>
      </c>
      <c r="B23" s="169" t="s">
        <v>171</v>
      </c>
      <c r="C23" s="174">
        <v>4.5400000000000003E-2</v>
      </c>
      <c r="D23" s="171"/>
      <c r="E23" s="8"/>
      <c r="F23" s="8"/>
      <c r="G23" s="8"/>
      <c r="H23" s="182"/>
      <c r="I23" s="8"/>
      <c r="J23" s="8"/>
      <c r="K23" s="8"/>
      <c r="L23" s="8"/>
    </row>
    <row r="24" spans="1:12" ht="13.5" customHeight="1" x14ac:dyDescent="0.2">
      <c r="A24" s="168" t="s">
        <v>172</v>
      </c>
      <c r="B24" s="169" t="s">
        <v>173</v>
      </c>
      <c r="C24" s="174">
        <f>C22*C23</f>
        <v>1.3166000000000002E-3</v>
      </c>
      <c r="D24" s="171"/>
      <c r="E24" s="181"/>
      <c r="F24" s="8"/>
      <c r="G24" s="8"/>
      <c r="H24" s="8"/>
      <c r="I24" s="8"/>
      <c r="J24" s="8"/>
      <c r="K24" s="8"/>
      <c r="L24" s="8"/>
    </row>
    <row r="25" spans="1:12" ht="13.5" customHeight="1" x14ac:dyDescent="0.2">
      <c r="A25" s="168" t="s">
        <v>174</v>
      </c>
      <c r="B25" s="169" t="s">
        <v>175</v>
      </c>
      <c r="C25" s="174">
        <v>2.5000000000000001E-2</v>
      </c>
      <c r="D25" s="171"/>
      <c r="E25" s="8"/>
      <c r="F25" s="8"/>
      <c r="G25" s="181"/>
      <c r="H25" s="8"/>
      <c r="I25" s="8"/>
      <c r="J25" s="8"/>
      <c r="K25" s="8"/>
      <c r="L25" s="8"/>
    </row>
    <row r="26" spans="1:12" ht="13.5" customHeight="1" x14ac:dyDescent="0.2">
      <c r="A26" s="168" t="s">
        <v>176</v>
      </c>
      <c r="B26" s="169" t="s">
        <v>177</v>
      </c>
      <c r="C26" s="174">
        <v>2E-3</v>
      </c>
      <c r="D26" s="171"/>
      <c r="E26" s="8"/>
      <c r="F26" s="8"/>
      <c r="G26" s="8"/>
      <c r="H26" s="8"/>
      <c r="I26" s="8"/>
      <c r="J26" s="8"/>
      <c r="K26" s="8"/>
      <c r="L26" s="8"/>
    </row>
    <row r="27" spans="1:12" ht="13.5" customHeight="1" x14ac:dyDescent="0.2">
      <c r="A27" s="168" t="s">
        <v>178</v>
      </c>
      <c r="B27" s="175" t="s">
        <v>179</v>
      </c>
      <c r="C27" s="176">
        <f>SUM(C22:C26)</f>
        <v>0.10271660000000002</v>
      </c>
      <c r="D27" s="180"/>
      <c r="E27" s="8"/>
      <c r="F27" s="8"/>
      <c r="G27" s="8"/>
      <c r="H27" s="8"/>
      <c r="I27" s="8"/>
      <c r="J27" s="8"/>
      <c r="K27" s="8"/>
      <c r="L27" s="8"/>
    </row>
    <row r="28" spans="1:12" ht="13.5" customHeight="1" x14ac:dyDescent="0.2">
      <c r="A28" s="177"/>
      <c r="B28" s="178"/>
      <c r="C28" s="179"/>
      <c r="D28" s="180"/>
      <c r="E28" s="8"/>
      <c r="F28" s="8"/>
      <c r="G28" s="8"/>
      <c r="H28" s="8"/>
      <c r="I28" s="8"/>
      <c r="J28" s="8"/>
      <c r="K28" s="8"/>
      <c r="L28" s="8"/>
    </row>
    <row r="29" spans="1:12" ht="13.5" customHeight="1" x14ac:dyDescent="0.2">
      <c r="A29" s="168" t="s">
        <v>180</v>
      </c>
      <c r="B29" s="169" t="s">
        <v>181</v>
      </c>
      <c r="C29" s="174">
        <f>ROUND(C12*C20,4)</f>
        <v>5.1400000000000001E-2</v>
      </c>
      <c r="D29" s="171"/>
      <c r="E29" s="8"/>
      <c r="F29" s="8"/>
      <c r="G29" s="8"/>
      <c r="H29" s="8"/>
      <c r="I29" s="8"/>
      <c r="J29" s="8"/>
      <c r="K29" s="8"/>
      <c r="L29" s="8"/>
    </row>
    <row r="30" spans="1:12" ht="27" customHeight="1" x14ac:dyDescent="0.2">
      <c r="A30" s="168" t="s">
        <v>182</v>
      </c>
      <c r="B30" s="183" t="s">
        <v>183</v>
      </c>
      <c r="C30" s="174">
        <f>ROUND((C22*C11),4)</f>
        <v>2.3E-3</v>
      </c>
      <c r="D30" s="171"/>
      <c r="E30" s="8"/>
      <c r="F30" s="8"/>
      <c r="G30" s="8"/>
      <c r="H30" s="8"/>
      <c r="I30" s="8"/>
      <c r="J30" s="8"/>
      <c r="K30" s="8"/>
      <c r="L30" s="8"/>
    </row>
    <row r="31" spans="1:12" ht="13.5" customHeight="1" x14ac:dyDescent="0.2">
      <c r="A31" s="168" t="s">
        <v>184</v>
      </c>
      <c r="B31" s="175" t="s">
        <v>185</v>
      </c>
      <c r="C31" s="176">
        <f>SUM(C29:C30)</f>
        <v>5.3699999999999998E-2</v>
      </c>
      <c r="D31" s="180"/>
      <c r="E31" s="8"/>
      <c r="F31" s="8"/>
      <c r="G31" s="8"/>
      <c r="H31" s="8"/>
      <c r="I31" s="8"/>
      <c r="J31" s="8"/>
      <c r="K31" s="8"/>
      <c r="L31" s="8"/>
    </row>
    <row r="32" spans="1:12" ht="14.25" customHeight="1" x14ac:dyDescent="0.2">
      <c r="A32" s="184"/>
      <c r="B32" s="185" t="s">
        <v>186</v>
      </c>
      <c r="C32" s="186">
        <f>C31+C27+C20+C12</f>
        <v>0.66401660000000007</v>
      </c>
      <c r="D32" s="180"/>
      <c r="E32" s="8"/>
      <c r="F32" s="8"/>
      <c r="G32" s="8"/>
      <c r="H32" s="8"/>
      <c r="I32" s="8"/>
      <c r="J32" s="8"/>
      <c r="K32" s="8"/>
      <c r="L32" s="8"/>
    </row>
    <row r="33" spans="1:12" ht="13.5" customHeight="1" x14ac:dyDescent="0.2">
      <c r="A33" s="171"/>
      <c r="B33" s="187"/>
      <c r="C33" s="188"/>
      <c r="D33" s="189"/>
      <c r="E33" s="8"/>
      <c r="F33" s="8"/>
      <c r="G33" s="8"/>
      <c r="H33" s="8"/>
      <c r="I33" s="8"/>
      <c r="J33" s="8"/>
      <c r="K33" s="8"/>
      <c r="L33" s="8"/>
    </row>
    <row r="34" spans="1:12" ht="13.5" customHeight="1" x14ac:dyDescent="0.2">
      <c r="A34" s="171"/>
      <c r="B34" s="171"/>
      <c r="C34" s="190"/>
      <c r="D34" s="191"/>
      <c r="E34" s="8"/>
      <c r="F34" s="8"/>
      <c r="G34" s="8"/>
      <c r="H34" s="8"/>
      <c r="I34" s="8"/>
      <c r="J34" s="8"/>
      <c r="K34" s="8"/>
      <c r="L34" s="8"/>
    </row>
    <row r="35" spans="1:12" ht="13.5" customHeight="1" x14ac:dyDescent="0.2">
      <c r="A35" s="171"/>
      <c r="B35" s="171"/>
      <c r="C35" s="190"/>
      <c r="D35" s="171"/>
      <c r="E35" s="8"/>
      <c r="F35" s="8"/>
      <c r="G35" s="8"/>
      <c r="H35" s="8"/>
      <c r="I35" s="8"/>
      <c r="J35" s="8"/>
      <c r="K35" s="8"/>
      <c r="L35" s="8"/>
    </row>
    <row r="36" spans="1:12" ht="13.5" customHeight="1" x14ac:dyDescent="0.2">
      <c r="A36" s="171"/>
      <c r="B36" s="171"/>
      <c r="C36" s="190"/>
      <c r="D36" s="171"/>
      <c r="E36" s="8"/>
      <c r="F36" s="8"/>
      <c r="G36" s="8"/>
      <c r="H36" s="8"/>
      <c r="I36" s="8"/>
      <c r="J36" s="8"/>
      <c r="K36" s="8"/>
      <c r="L36" s="8"/>
    </row>
    <row r="37" spans="1:12" ht="13.5" customHeight="1" x14ac:dyDescent="0.2">
      <c r="A37" s="171"/>
      <c r="B37" s="171"/>
      <c r="C37" s="190"/>
      <c r="D37" s="171"/>
      <c r="E37" s="8"/>
      <c r="F37" s="8"/>
      <c r="G37" s="8"/>
      <c r="H37" s="8"/>
      <c r="I37" s="8"/>
      <c r="J37" s="8"/>
      <c r="K37" s="8"/>
      <c r="L37" s="8"/>
    </row>
    <row r="38" spans="1:12" ht="13.5" customHeight="1" x14ac:dyDescent="0.2">
      <c r="A38" s="171"/>
      <c r="B38" s="187"/>
      <c r="C38" s="188"/>
      <c r="D38" s="171"/>
      <c r="E38" s="8"/>
      <c r="F38" s="8"/>
      <c r="G38" s="8"/>
      <c r="H38" s="8"/>
      <c r="I38" s="8"/>
      <c r="J38" s="8"/>
      <c r="K38" s="8"/>
      <c r="L38" s="8"/>
    </row>
    <row r="39" spans="1:12" ht="13.5" customHeight="1" x14ac:dyDescent="0.2">
      <c r="A39" s="180"/>
      <c r="B39" s="187"/>
      <c r="C39" s="188"/>
      <c r="D39" s="180"/>
      <c r="E39" s="8"/>
      <c r="F39" s="8"/>
      <c r="G39" s="8"/>
      <c r="H39" s="8"/>
      <c r="I39" s="8"/>
      <c r="J39" s="8"/>
      <c r="K39" s="8"/>
      <c r="L39" s="8"/>
    </row>
    <row r="40" spans="1:12" ht="16.5" customHeight="1" x14ac:dyDescent="0.2">
      <c r="A40" s="192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2.75" customHeight="1" x14ac:dyDescent="0.2">
      <c r="A41" s="193"/>
      <c r="D41" s="8"/>
      <c r="E41" s="8"/>
      <c r="F41" s="8"/>
      <c r="G41" s="8"/>
      <c r="H41" s="8"/>
      <c r="I41" s="8"/>
      <c r="J41" s="8"/>
      <c r="K41" s="8"/>
      <c r="L41" s="8"/>
    </row>
    <row r="42" spans="1:12" ht="13.5" customHeight="1" x14ac:dyDescent="0.2">
      <c r="A42" s="171"/>
      <c r="B42" s="194"/>
      <c r="D42" s="8"/>
      <c r="E42" s="8"/>
      <c r="F42" s="8"/>
      <c r="G42" s="8"/>
      <c r="H42" s="8"/>
      <c r="I42" s="8"/>
      <c r="J42" s="8"/>
      <c r="K42" s="8"/>
      <c r="L42" s="8"/>
    </row>
    <row r="43" spans="1:12" ht="13.5" customHeight="1" x14ac:dyDescent="0.2">
      <c r="A43" s="171"/>
      <c r="B43" s="194"/>
      <c r="C43" s="171"/>
      <c r="D43" s="8"/>
      <c r="E43" s="8"/>
      <c r="F43" s="8"/>
      <c r="G43" s="8"/>
      <c r="H43" s="8"/>
      <c r="I43" s="8"/>
      <c r="J43" s="8"/>
      <c r="K43" s="8"/>
      <c r="L43" s="8"/>
    </row>
    <row r="44" spans="1:12" ht="13.5" customHeight="1" x14ac:dyDescent="0.2">
      <c r="A44" s="171"/>
      <c r="B44" s="190"/>
      <c r="D44" s="8"/>
      <c r="E44" s="8"/>
      <c r="F44" s="8"/>
      <c r="G44" s="8"/>
      <c r="H44" s="8"/>
      <c r="I44" s="8"/>
      <c r="J44" s="8"/>
      <c r="K44" s="8"/>
      <c r="L44" s="8"/>
    </row>
    <row r="45" spans="1:12" ht="13.5" customHeight="1" x14ac:dyDescent="0.2">
      <c r="A45" s="171"/>
      <c r="B45" s="194"/>
      <c r="C45" s="171"/>
      <c r="D45" s="8"/>
      <c r="E45" s="8"/>
      <c r="F45" s="8"/>
      <c r="G45" s="8"/>
      <c r="H45" s="8"/>
      <c r="I45" s="8"/>
      <c r="J45" s="8"/>
      <c r="K45" s="8"/>
      <c r="L45" s="8"/>
    </row>
    <row r="46" spans="1:12" ht="13.5" customHeight="1" x14ac:dyDescent="0.2">
      <c r="A46" s="171"/>
      <c r="B46" s="190"/>
      <c r="D46" s="8"/>
      <c r="E46" s="8"/>
      <c r="F46" s="8"/>
      <c r="G46" s="8"/>
      <c r="H46" s="8"/>
      <c r="I46" s="8"/>
      <c r="J46" s="8"/>
      <c r="K46" s="8"/>
      <c r="L46" s="8"/>
    </row>
    <row r="47" spans="1:12" ht="13.5" customHeight="1" x14ac:dyDescent="0.2">
      <c r="A47" s="171"/>
      <c r="B47" s="194"/>
      <c r="C47" s="171"/>
      <c r="D47" s="8"/>
      <c r="E47" s="8"/>
      <c r="F47" s="8"/>
      <c r="G47" s="8"/>
      <c r="H47" s="8"/>
      <c r="I47" s="8"/>
      <c r="J47" s="8"/>
      <c r="K47" s="8"/>
      <c r="L47" s="8"/>
    </row>
    <row r="48" spans="1:12" ht="13.5" customHeight="1" x14ac:dyDescent="0.2">
      <c r="A48" s="171"/>
      <c r="B48" s="190"/>
      <c r="D48" s="8"/>
      <c r="E48" s="8"/>
      <c r="F48" s="8"/>
      <c r="G48" s="8"/>
      <c r="H48" s="8"/>
      <c r="I48" s="8"/>
      <c r="J48" s="8"/>
      <c r="K48" s="8"/>
      <c r="L48" s="8"/>
    </row>
    <row r="49" spans="1:12" ht="13.5" customHeight="1" x14ac:dyDescent="0.2">
      <c r="A49" s="171"/>
      <c r="B49" s="194"/>
      <c r="C49" s="171"/>
      <c r="D49" s="8"/>
      <c r="E49" s="8"/>
      <c r="F49" s="8"/>
      <c r="G49" s="8"/>
      <c r="H49" s="8"/>
      <c r="I49" s="8"/>
      <c r="J49" s="8"/>
      <c r="K49" s="8"/>
      <c r="L49" s="8"/>
    </row>
    <row r="50" spans="1:12" ht="13.5" customHeight="1" x14ac:dyDescent="0.2">
      <c r="A50" s="171"/>
      <c r="B50" s="190"/>
      <c r="D50" s="8"/>
      <c r="E50" s="8"/>
      <c r="F50" s="8"/>
      <c r="G50" s="8"/>
      <c r="H50" s="8"/>
      <c r="I50" s="8"/>
      <c r="J50" s="8"/>
      <c r="K50" s="8"/>
      <c r="L50" s="8"/>
    </row>
    <row r="51" spans="1:12" ht="16.5" customHeight="1" x14ac:dyDescent="0.2">
      <c r="A51" s="192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2.7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2.7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2.75" customHeight="1" x14ac:dyDescent="0.2">
      <c r="A54" s="19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2.7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2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2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2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2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2.7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2.7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ht="12.7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ht="12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ht="12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ht="12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ht="12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ht="12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ht="12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ht="12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ht="12.7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ht="12.7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ht="12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ht="12.7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2.7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2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2.7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ht="12.7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ht="12.7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2.7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2.7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2.7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2.7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2.7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2.7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2.7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2.7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2.7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ht="12.7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ht="12.7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ht="12.7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2.7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ht="12.7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ht="12.7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ht="12.7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</sheetData>
  <mergeCells count="1">
    <mergeCell ref="A2:C2"/>
  </mergeCells>
  <pageMargins left="0.7" right="0.7" top="0.75" bottom="0.75" header="0" footer="0"/>
  <pageSetup paperSize="9" fitToWidth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/>
  <dimension ref="A1:K93"/>
  <sheetViews>
    <sheetView zoomScale="110" workbookViewId="0">
      <selection activeCell="C9" sqref="C9"/>
    </sheetView>
  </sheetViews>
  <sheetFormatPr defaultColWidth="14.42578125" defaultRowHeight="15" customHeight="1" x14ac:dyDescent="0.2"/>
  <cols>
    <col min="1" max="1" width="46.7109375" customWidth="1"/>
    <col min="2" max="2" width="12.7109375" customWidth="1"/>
    <col min="3" max="3" width="27.85546875" customWidth="1"/>
    <col min="4" max="4" width="9.7109375" hidden="1" customWidth="1"/>
    <col min="5" max="5" width="8" hidden="1" customWidth="1"/>
    <col min="6" max="6" width="9.7109375" hidden="1" customWidth="1"/>
    <col min="7" max="11" width="8" customWidth="1"/>
  </cols>
  <sheetData>
    <row r="1" spans="1:11" ht="14.25" customHeight="1" x14ac:dyDescent="0.25">
      <c r="A1" s="431" t="str">
        <f>Res!A1</f>
        <v>MEDIANEIRA/PR - PREGÃO ELETRÔNICO 50/2025</v>
      </c>
      <c r="B1" s="432"/>
      <c r="C1" s="433"/>
      <c r="D1" s="196"/>
      <c r="E1" s="197"/>
      <c r="F1" s="196"/>
      <c r="G1" s="196"/>
      <c r="H1" s="196"/>
      <c r="I1" s="196"/>
      <c r="J1" s="196"/>
      <c r="K1" s="196"/>
    </row>
    <row r="2" spans="1:11" ht="15.75" x14ac:dyDescent="0.2">
      <c r="A2" s="425" t="s">
        <v>187</v>
      </c>
      <c r="B2" s="426"/>
      <c r="C2" s="426"/>
      <c r="D2" s="426"/>
      <c r="E2" s="426"/>
      <c r="F2" s="427"/>
    </row>
    <row r="3" spans="1:11" ht="15.75" hidden="1" x14ac:dyDescent="0.2">
      <c r="A3" s="20"/>
      <c r="B3" s="4"/>
      <c r="C3" s="4"/>
      <c r="D3" s="4"/>
      <c r="E3" s="4"/>
      <c r="F3" s="198"/>
    </row>
    <row r="4" spans="1:11" ht="13.5" hidden="1" customHeight="1" x14ac:dyDescent="0.25">
      <c r="A4" s="199"/>
      <c r="B4" s="111"/>
      <c r="C4" s="111"/>
      <c r="D4" s="428" t="s">
        <v>188</v>
      </c>
      <c r="E4" s="423"/>
      <c r="F4" s="424"/>
      <c r="G4" s="196"/>
      <c r="H4" s="196"/>
    </row>
    <row r="5" spans="1:11" ht="13.5" customHeight="1" x14ac:dyDescent="0.2">
      <c r="A5" s="200"/>
      <c r="B5" s="196"/>
      <c r="C5" s="196"/>
      <c r="D5" s="201" t="s">
        <v>189</v>
      </c>
      <c r="E5" s="202" t="s">
        <v>190</v>
      </c>
      <c r="F5" s="203" t="s">
        <v>191</v>
      </c>
      <c r="G5" s="196"/>
      <c r="H5" s="196"/>
    </row>
    <row r="6" spans="1:11" ht="13.5" customHeight="1" x14ac:dyDescent="0.2">
      <c r="A6" s="204" t="s">
        <v>192</v>
      </c>
      <c r="B6" s="205" t="s">
        <v>193</v>
      </c>
      <c r="C6" s="206">
        <v>0.04</v>
      </c>
      <c r="D6" s="207">
        <v>2.9700000000000001E-2</v>
      </c>
      <c r="E6" s="208">
        <v>5.0799999999999998E-2</v>
      </c>
      <c r="F6" s="209">
        <v>6.2700000000000006E-2</v>
      </c>
      <c r="G6" s="196"/>
      <c r="H6" s="196"/>
    </row>
    <row r="7" spans="1:11" ht="13.5" customHeight="1" x14ac:dyDescent="0.2">
      <c r="A7" s="168" t="s">
        <v>194</v>
      </c>
      <c r="B7" s="71" t="s">
        <v>195</v>
      </c>
      <c r="C7" s="210">
        <v>0.01</v>
      </c>
      <c r="D7" s="211">
        <f>0.3%+0.56%</f>
        <v>8.6E-3</v>
      </c>
      <c r="E7" s="212">
        <f>0.48%+0.85%</f>
        <v>1.3299999999999999E-2</v>
      </c>
      <c r="F7" s="213">
        <f>0.82%+0.89%</f>
        <v>1.7099999999999997E-2</v>
      </c>
      <c r="G7" s="196"/>
      <c r="H7" s="196"/>
    </row>
    <row r="8" spans="1:11" ht="13.5" customHeight="1" x14ac:dyDescent="0.2">
      <c r="A8" s="168" t="s">
        <v>196</v>
      </c>
      <c r="B8" s="71" t="s">
        <v>197</v>
      </c>
      <c r="C8" s="210">
        <v>0.05</v>
      </c>
      <c r="D8" s="211">
        <v>7.7799999999999994E-2</v>
      </c>
      <c r="E8" s="212">
        <v>0.1085</v>
      </c>
      <c r="F8" s="213">
        <v>0.13550000000000001</v>
      </c>
      <c r="G8" s="196"/>
      <c r="H8" s="196"/>
    </row>
    <row r="9" spans="1:11" ht="13.5" customHeight="1" x14ac:dyDescent="0.2">
      <c r="A9" s="168" t="s">
        <v>198</v>
      </c>
      <c r="B9" s="71" t="s">
        <v>199</v>
      </c>
      <c r="C9" s="214">
        <v>0</v>
      </c>
      <c r="D9" s="211" t="s">
        <v>200</v>
      </c>
      <c r="E9" s="215">
        <v>9.2499999999999999E-2</v>
      </c>
      <c r="F9" s="216"/>
      <c r="G9" s="196"/>
      <c r="H9" s="196"/>
    </row>
    <row r="10" spans="1:11" ht="13.5" customHeight="1" x14ac:dyDescent="0.2">
      <c r="A10" s="168" t="s">
        <v>201</v>
      </c>
      <c r="B10" s="429" t="s">
        <v>202</v>
      </c>
      <c r="C10" s="210">
        <f>3%</f>
        <v>0.03</v>
      </c>
      <c r="D10" s="217" t="s">
        <v>203</v>
      </c>
      <c r="E10" s="218">
        <v>5</v>
      </c>
      <c r="F10" s="219"/>
      <c r="G10" s="196"/>
      <c r="H10" s="196"/>
    </row>
    <row r="11" spans="1:11" ht="14.25" customHeight="1" x14ac:dyDescent="0.2">
      <c r="A11" s="220" t="s">
        <v>204</v>
      </c>
      <c r="B11" s="430"/>
      <c r="C11" s="210">
        <f>(1.65%+7.6%)*C8</f>
        <v>4.6249999999999998E-3</v>
      </c>
      <c r="D11" s="221"/>
      <c r="E11" s="45"/>
      <c r="F11" s="219"/>
      <c r="G11" s="196"/>
      <c r="H11" s="196"/>
    </row>
    <row r="12" spans="1:11" ht="13.5" customHeight="1" x14ac:dyDescent="0.2">
      <c r="A12" s="222" t="s">
        <v>205</v>
      </c>
      <c r="B12" s="126"/>
      <c r="C12" s="223"/>
      <c r="D12" s="221"/>
      <c r="E12" s="45"/>
      <c r="F12" s="219"/>
      <c r="G12" s="196"/>
      <c r="H12" s="196"/>
    </row>
    <row r="13" spans="1:11" ht="14.25" customHeight="1" x14ac:dyDescent="0.2">
      <c r="A13" s="224" t="s">
        <v>206</v>
      </c>
      <c r="B13" s="225"/>
      <c r="C13" s="226"/>
      <c r="D13" s="221"/>
      <c r="E13" s="45"/>
      <c r="F13" s="219"/>
      <c r="G13" s="196"/>
      <c r="H13" s="196"/>
    </row>
    <row r="14" spans="1:11" ht="14.25" customHeight="1" x14ac:dyDescent="0.2">
      <c r="A14" s="227" t="s">
        <v>207</v>
      </c>
      <c r="B14" s="228"/>
      <c r="C14" s="229">
        <f>ROUND((((1+C6+C7)*(1+C8)*(1+C9))/(1-(C10+C11))-1),4)</f>
        <v>0.14199999999999999</v>
      </c>
      <c r="D14" s="230">
        <v>0.21429999999999999</v>
      </c>
      <c r="E14" s="231">
        <v>0.2717</v>
      </c>
      <c r="F14" s="232">
        <v>0.3362</v>
      </c>
      <c r="G14" s="196"/>
      <c r="H14" s="196"/>
    </row>
    <row r="15" spans="1:11" ht="13.5" customHeight="1" x14ac:dyDescent="0.2">
      <c r="A15" s="196"/>
      <c r="B15" s="196"/>
      <c r="C15" s="196"/>
      <c r="D15" s="196"/>
      <c r="E15" s="197"/>
      <c r="F15" s="196"/>
      <c r="G15" s="196"/>
      <c r="H15" s="196"/>
    </row>
    <row r="16" spans="1:11" ht="13.5" customHeight="1" x14ac:dyDescent="0.2">
      <c r="A16" s="233" t="s">
        <v>208</v>
      </c>
      <c r="B16" s="196"/>
      <c r="C16" s="196"/>
      <c r="D16" s="196"/>
      <c r="E16" s="197"/>
      <c r="F16" s="196"/>
      <c r="G16" s="196"/>
      <c r="H16" s="196"/>
    </row>
    <row r="17" spans="1:8" ht="13.5" customHeight="1" x14ac:dyDescent="0.2">
      <c r="A17" s="233" t="s">
        <v>209</v>
      </c>
      <c r="B17" s="196"/>
      <c r="C17" s="196"/>
      <c r="D17" s="196"/>
      <c r="E17" s="197"/>
      <c r="F17" s="196"/>
      <c r="G17" s="196"/>
      <c r="H17" s="196"/>
    </row>
    <row r="18" spans="1:8" ht="13.5" customHeight="1" x14ac:dyDescent="0.2">
      <c r="A18" s="196"/>
      <c r="B18" s="196"/>
      <c r="C18" s="196"/>
      <c r="D18" s="196"/>
      <c r="E18" s="197"/>
      <c r="F18" s="196"/>
      <c r="G18" s="196"/>
      <c r="H18" s="196"/>
    </row>
    <row r="19" spans="1:8" ht="12.75" customHeight="1" x14ac:dyDescent="0.2">
      <c r="E19" s="234"/>
    </row>
    <row r="20" spans="1:8" ht="12.75" customHeight="1" x14ac:dyDescent="0.2">
      <c r="E20" s="234"/>
    </row>
    <row r="21" spans="1:8" ht="12.75" customHeight="1" x14ac:dyDescent="0.2">
      <c r="E21" s="234"/>
    </row>
    <row r="22" spans="1:8" ht="12.75" customHeight="1" x14ac:dyDescent="0.2">
      <c r="E22" s="234"/>
    </row>
    <row r="23" spans="1:8" ht="12.75" customHeight="1" x14ac:dyDescent="0.2">
      <c r="E23" s="234"/>
    </row>
    <row r="24" spans="1:8" ht="12.75" customHeight="1" x14ac:dyDescent="0.2">
      <c r="E24" s="234"/>
    </row>
    <row r="25" spans="1:8" ht="12.75" customHeight="1" x14ac:dyDescent="0.2">
      <c r="E25" s="234"/>
    </row>
    <row r="26" spans="1:8" ht="12.75" customHeight="1" x14ac:dyDescent="0.2">
      <c r="E26" s="234"/>
    </row>
    <row r="27" spans="1:8" ht="12.75" customHeight="1" x14ac:dyDescent="0.2">
      <c r="E27" s="234"/>
    </row>
    <row r="28" spans="1:8" ht="12.75" customHeight="1" x14ac:dyDescent="0.2">
      <c r="E28" s="234"/>
    </row>
    <row r="29" spans="1:8" ht="12.75" customHeight="1" x14ac:dyDescent="0.2">
      <c r="E29" s="234"/>
    </row>
    <row r="30" spans="1:8" ht="12.75" customHeight="1" x14ac:dyDescent="0.2">
      <c r="E30" s="234"/>
    </row>
    <row r="31" spans="1:8" ht="12.75" customHeight="1" x14ac:dyDescent="0.2">
      <c r="E31" s="234"/>
    </row>
    <row r="32" spans="1:8" ht="12.75" customHeight="1" x14ac:dyDescent="0.2">
      <c r="E32" s="234"/>
    </row>
    <row r="33" spans="5:5" ht="12.75" customHeight="1" x14ac:dyDescent="0.2">
      <c r="E33" s="234"/>
    </row>
    <row r="34" spans="5:5" ht="12.75" customHeight="1" x14ac:dyDescent="0.2">
      <c r="E34" s="234"/>
    </row>
    <row r="35" spans="5:5" ht="12.75" customHeight="1" x14ac:dyDescent="0.2">
      <c r="E35" s="234"/>
    </row>
    <row r="36" spans="5:5" ht="12.75" customHeight="1" x14ac:dyDescent="0.2">
      <c r="E36" s="234"/>
    </row>
    <row r="37" spans="5:5" ht="12.75" customHeight="1" x14ac:dyDescent="0.2">
      <c r="E37" s="234"/>
    </row>
    <row r="38" spans="5:5" ht="12.75" customHeight="1" x14ac:dyDescent="0.2">
      <c r="E38" s="234"/>
    </row>
    <row r="39" spans="5:5" ht="12.75" customHeight="1" x14ac:dyDescent="0.2">
      <c r="E39" s="234"/>
    </row>
    <row r="40" spans="5:5" ht="12.75" customHeight="1" x14ac:dyDescent="0.2">
      <c r="E40" s="234"/>
    </row>
    <row r="41" spans="5:5" ht="12.75" customHeight="1" x14ac:dyDescent="0.2">
      <c r="E41" s="234"/>
    </row>
    <row r="42" spans="5:5" ht="12.75" customHeight="1" x14ac:dyDescent="0.2">
      <c r="E42" s="234"/>
    </row>
    <row r="43" spans="5:5" ht="12.75" customHeight="1" x14ac:dyDescent="0.2">
      <c r="E43" s="234"/>
    </row>
    <row r="44" spans="5:5" ht="12.75" customHeight="1" x14ac:dyDescent="0.2">
      <c r="E44" s="234"/>
    </row>
    <row r="45" spans="5:5" ht="12.75" customHeight="1" x14ac:dyDescent="0.2">
      <c r="E45" s="234"/>
    </row>
    <row r="46" spans="5:5" ht="12.75" customHeight="1" x14ac:dyDescent="0.2">
      <c r="E46" s="234"/>
    </row>
    <row r="47" spans="5:5" ht="12.75" customHeight="1" x14ac:dyDescent="0.2">
      <c r="E47" s="234"/>
    </row>
    <row r="48" spans="5:5" ht="12.75" customHeight="1" x14ac:dyDescent="0.2">
      <c r="E48" s="234"/>
    </row>
    <row r="49" spans="5:5" ht="12.75" customHeight="1" x14ac:dyDescent="0.2">
      <c r="E49" s="234"/>
    </row>
    <row r="50" spans="5:5" ht="12.75" customHeight="1" x14ac:dyDescent="0.2">
      <c r="E50" s="234"/>
    </row>
    <row r="51" spans="5:5" ht="12.75" customHeight="1" x14ac:dyDescent="0.2">
      <c r="E51" s="234"/>
    </row>
    <row r="52" spans="5:5" ht="12.75" customHeight="1" x14ac:dyDescent="0.2">
      <c r="E52" s="234"/>
    </row>
    <row r="53" spans="5:5" ht="12.75" customHeight="1" x14ac:dyDescent="0.2">
      <c r="E53" s="234"/>
    </row>
    <row r="54" spans="5:5" ht="12.75" customHeight="1" x14ac:dyDescent="0.2">
      <c r="E54" s="234"/>
    </row>
    <row r="55" spans="5:5" ht="12.75" customHeight="1" x14ac:dyDescent="0.2">
      <c r="E55" s="234"/>
    </row>
    <row r="56" spans="5:5" ht="12.75" customHeight="1" x14ac:dyDescent="0.2">
      <c r="E56" s="234"/>
    </row>
    <row r="57" spans="5:5" ht="12.75" customHeight="1" x14ac:dyDescent="0.2">
      <c r="E57" s="234"/>
    </row>
    <row r="58" spans="5:5" ht="12.75" customHeight="1" x14ac:dyDescent="0.2">
      <c r="E58" s="234"/>
    </row>
    <row r="59" spans="5:5" ht="12.75" customHeight="1" x14ac:dyDescent="0.2">
      <c r="E59" s="234"/>
    </row>
    <row r="60" spans="5:5" ht="12.75" customHeight="1" x14ac:dyDescent="0.2">
      <c r="E60" s="234"/>
    </row>
    <row r="61" spans="5:5" ht="12.75" customHeight="1" x14ac:dyDescent="0.2">
      <c r="E61" s="234"/>
    </row>
    <row r="62" spans="5:5" ht="12.75" customHeight="1" x14ac:dyDescent="0.2">
      <c r="E62" s="234"/>
    </row>
    <row r="63" spans="5:5" ht="12.75" customHeight="1" x14ac:dyDescent="0.2">
      <c r="E63" s="234"/>
    </row>
    <row r="64" spans="5:5" ht="12.75" customHeight="1" x14ac:dyDescent="0.2">
      <c r="E64" s="234"/>
    </row>
    <row r="65" spans="5:5" ht="12.75" customHeight="1" x14ac:dyDescent="0.2">
      <c r="E65" s="234"/>
    </row>
    <row r="66" spans="5:5" ht="12.75" customHeight="1" x14ac:dyDescent="0.2">
      <c r="E66" s="234"/>
    </row>
    <row r="67" spans="5:5" ht="12.75" customHeight="1" x14ac:dyDescent="0.2">
      <c r="E67" s="234"/>
    </row>
    <row r="68" spans="5:5" ht="12.75" customHeight="1" x14ac:dyDescent="0.2">
      <c r="E68" s="234"/>
    </row>
    <row r="69" spans="5:5" ht="12.75" customHeight="1" x14ac:dyDescent="0.2">
      <c r="E69" s="234"/>
    </row>
    <row r="70" spans="5:5" ht="12.75" customHeight="1" x14ac:dyDescent="0.2">
      <c r="E70" s="234"/>
    </row>
    <row r="71" spans="5:5" ht="12.75" customHeight="1" x14ac:dyDescent="0.2">
      <c r="E71" s="234"/>
    </row>
    <row r="72" spans="5:5" ht="12.75" customHeight="1" x14ac:dyDescent="0.2">
      <c r="E72" s="234"/>
    </row>
    <row r="73" spans="5:5" ht="12.75" customHeight="1" x14ac:dyDescent="0.2">
      <c r="E73" s="234"/>
    </row>
    <row r="74" spans="5:5" ht="12.75" customHeight="1" x14ac:dyDescent="0.2">
      <c r="E74" s="234"/>
    </row>
    <row r="75" spans="5:5" ht="12.75" customHeight="1" x14ac:dyDescent="0.2">
      <c r="E75" s="234"/>
    </row>
    <row r="76" spans="5:5" ht="12.75" customHeight="1" x14ac:dyDescent="0.2">
      <c r="E76" s="234"/>
    </row>
    <row r="77" spans="5:5" ht="12.75" customHeight="1" x14ac:dyDescent="0.2">
      <c r="E77" s="234"/>
    </row>
    <row r="78" spans="5:5" ht="12.75" customHeight="1" x14ac:dyDescent="0.2">
      <c r="E78" s="234"/>
    </row>
    <row r="79" spans="5:5" ht="12.75" customHeight="1" x14ac:dyDescent="0.2">
      <c r="E79" s="234"/>
    </row>
    <row r="80" spans="5:5" ht="12.75" customHeight="1" x14ac:dyDescent="0.2">
      <c r="E80" s="234"/>
    </row>
    <row r="81" spans="5:5" ht="12.75" customHeight="1" x14ac:dyDescent="0.2">
      <c r="E81" s="234"/>
    </row>
    <row r="82" spans="5:5" ht="12.75" customHeight="1" x14ac:dyDescent="0.2">
      <c r="E82" s="234"/>
    </row>
    <row r="83" spans="5:5" ht="12.75" customHeight="1" x14ac:dyDescent="0.2">
      <c r="E83" s="234"/>
    </row>
    <row r="84" spans="5:5" ht="12.75" customHeight="1" x14ac:dyDescent="0.2">
      <c r="E84" s="234"/>
    </row>
    <row r="85" spans="5:5" ht="12.75" customHeight="1" x14ac:dyDescent="0.2">
      <c r="E85" s="234"/>
    </row>
    <row r="86" spans="5:5" ht="12.75" customHeight="1" x14ac:dyDescent="0.2">
      <c r="E86" s="234"/>
    </row>
    <row r="87" spans="5:5" ht="12.75" customHeight="1" x14ac:dyDescent="0.2">
      <c r="E87" s="234"/>
    </row>
    <row r="88" spans="5:5" ht="12.75" customHeight="1" x14ac:dyDescent="0.2">
      <c r="E88" s="234"/>
    </row>
    <row r="89" spans="5:5" ht="12.75" customHeight="1" x14ac:dyDescent="0.2">
      <c r="E89" s="234"/>
    </row>
    <row r="90" spans="5:5" ht="12.75" customHeight="1" x14ac:dyDescent="0.2">
      <c r="E90" s="234"/>
    </row>
    <row r="91" spans="5:5" ht="12.75" customHeight="1" x14ac:dyDescent="0.2">
      <c r="E91" s="234"/>
    </row>
    <row r="92" spans="5:5" ht="12.75" customHeight="1" x14ac:dyDescent="0.2">
      <c r="E92" s="234"/>
    </row>
    <row r="93" spans="5:5" ht="12.75" customHeight="1" x14ac:dyDescent="0.2">
      <c r="E93" s="234"/>
    </row>
  </sheetData>
  <mergeCells count="4">
    <mergeCell ref="A2:F2"/>
    <mergeCell ref="D4:F4"/>
    <mergeCell ref="B10:B11"/>
    <mergeCell ref="A1:C1"/>
  </mergeCells>
  <pageMargins left="0.7" right="0.7" top="0.75" bottom="0.75" header="0" footer="0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/>
  <dimension ref="A1:K100"/>
  <sheetViews>
    <sheetView workbookViewId="0">
      <selection activeCell="B12" sqref="A12:B12"/>
    </sheetView>
  </sheetViews>
  <sheetFormatPr defaultColWidth="14.42578125" defaultRowHeight="15" customHeight="1" x14ac:dyDescent="0.2"/>
  <cols>
    <col min="1" max="1" width="23.85546875" bestFit="1" customWidth="1"/>
    <col min="2" max="2" width="37" customWidth="1"/>
    <col min="3" max="3" width="9" customWidth="1"/>
    <col min="4" max="6" width="9.140625" customWidth="1"/>
    <col min="7" max="11" width="8" customWidth="1"/>
  </cols>
  <sheetData>
    <row r="1" spans="1:11" ht="19.5" customHeight="1" x14ac:dyDescent="0.2">
      <c r="A1" s="434" t="str">
        <f>Res!A1</f>
        <v>MEDIANEIRA/PR - PREGÃO ELETRÔNICO 50/2025</v>
      </c>
      <c r="B1" s="435"/>
      <c r="C1" s="8"/>
      <c r="D1" s="8"/>
      <c r="E1" s="8"/>
      <c r="F1" s="8"/>
      <c r="G1" s="8"/>
      <c r="H1" s="8"/>
      <c r="I1" s="8"/>
      <c r="J1" s="8"/>
      <c r="K1" s="8"/>
    </row>
    <row r="2" spans="1:11" ht="19.5" customHeight="1" x14ac:dyDescent="0.2">
      <c r="A2" s="235" t="s">
        <v>210</v>
      </c>
      <c r="B2" s="236" t="s">
        <v>211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1:11" ht="19.5" customHeight="1" x14ac:dyDescent="0.2">
      <c r="A3" s="238">
        <v>1</v>
      </c>
      <c r="B3" s="239">
        <v>33.629999999999995</v>
      </c>
      <c r="C3" s="8"/>
      <c r="D3" s="8"/>
      <c r="E3" s="8"/>
      <c r="F3" s="8"/>
      <c r="G3" s="8"/>
      <c r="H3" s="8"/>
      <c r="I3" s="8"/>
      <c r="J3" s="8"/>
      <c r="K3" s="8"/>
    </row>
    <row r="4" spans="1:11" ht="19.5" customHeight="1" x14ac:dyDescent="0.2">
      <c r="A4" s="238">
        <v>2</v>
      </c>
      <c r="B4" s="239">
        <v>43.13</v>
      </c>
      <c r="C4" s="8"/>
      <c r="D4" s="8"/>
      <c r="E4" s="8"/>
      <c r="F4" s="8"/>
      <c r="G4" s="8"/>
      <c r="H4" s="8"/>
      <c r="I4" s="8"/>
      <c r="J4" s="8"/>
      <c r="K4" s="8"/>
    </row>
    <row r="5" spans="1:11" ht="19.5" customHeight="1" x14ac:dyDescent="0.2">
      <c r="A5" s="238">
        <v>3</v>
      </c>
      <c r="B5" s="239">
        <v>48.68</v>
      </c>
      <c r="C5" s="8"/>
      <c r="D5" s="8"/>
      <c r="E5" s="8"/>
      <c r="F5" s="8"/>
      <c r="G5" s="8"/>
      <c r="H5" s="8"/>
      <c r="I5" s="8"/>
      <c r="J5" s="8"/>
      <c r="K5" s="8"/>
    </row>
    <row r="6" spans="1:11" ht="19.5" customHeight="1" x14ac:dyDescent="0.2">
      <c r="A6" s="238">
        <v>4</v>
      </c>
      <c r="B6" s="239">
        <v>52.62</v>
      </c>
      <c r="C6" s="8"/>
      <c r="D6" s="8"/>
      <c r="E6" s="8"/>
      <c r="F6" s="8"/>
      <c r="G6" s="8"/>
      <c r="H6" s="8"/>
      <c r="I6" s="8"/>
      <c r="J6" s="8"/>
      <c r="K6" s="8"/>
    </row>
    <row r="7" spans="1:11" ht="19.5" customHeight="1" x14ac:dyDescent="0.2">
      <c r="A7" s="238">
        <v>5</v>
      </c>
      <c r="B7" s="239">
        <v>55.679999999999993</v>
      </c>
      <c r="C7" s="8"/>
      <c r="D7" s="8"/>
      <c r="E7" s="8"/>
      <c r="F7" s="8"/>
      <c r="G7" s="8"/>
      <c r="H7" s="8"/>
      <c r="I7" s="8"/>
      <c r="J7" s="8"/>
      <c r="K7" s="8"/>
    </row>
    <row r="8" spans="1:11" ht="19.5" customHeight="1" x14ac:dyDescent="0.2">
      <c r="A8" s="238">
        <v>6</v>
      </c>
      <c r="B8" s="239">
        <v>58.18</v>
      </c>
      <c r="C8" s="8"/>
      <c r="D8" s="8"/>
      <c r="E8" s="8"/>
      <c r="F8" s="8"/>
      <c r="G8" s="8"/>
      <c r="H8" s="8"/>
      <c r="I8" s="8"/>
      <c r="J8" s="8"/>
      <c r="K8" s="8"/>
    </row>
    <row r="9" spans="1:11" ht="19.5" customHeight="1" x14ac:dyDescent="0.2">
      <c r="A9" s="238">
        <v>7</v>
      </c>
      <c r="B9" s="239">
        <v>60.29</v>
      </c>
      <c r="C9" s="8"/>
      <c r="D9" s="8"/>
      <c r="E9" s="8"/>
      <c r="F9" s="8"/>
      <c r="G9" s="8"/>
      <c r="H9" s="8"/>
      <c r="I9" s="8"/>
      <c r="J9" s="8"/>
      <c r="K9" s="8"/>
    </row>
    <row r="10" spans="1:11" ht="19.5" customHeight="1" x14ac:dyDescent="0.2">
      <c r="A10" s="238">
        <v>8</v>
      </c>
      <c r="B10" s="239">
        <v>62.12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ht="19.5" customHeight="1" x14ac:dyDescent="0.2">
      <c r="A11" s="238">
        <v>9</v>
      </c>
      <c r="B11" s="239">
        <v>63.73</v>
      </c>
      <c r="C11" s="8"/>
      <c r="D11" s="8"/>
      <c r="E11" s="8"/>
      <c r="F11" s="8"/>
      <c r="G11" s="8"/>
      <c r="H11" s="8"/>
      <c r="I11" s="8"/>
      <c r="J11" s="8"/>
      <c r="K11" s="8"/>
    </row>
    <row r="12" spans="1:11" ht="19.5" customHeight="1" x14ac:dyDescent="0.2">
      <c r="A12" s="238">
        <v>10</v>
      </c>
      <c r="B12" s="239">
        <v>65.180000000000007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ht="19.5" customHeight="1" x14ac:dyDescent="0.2">
      <c r="A13" s="238">
        <v>11</v>
      </c>
      <c r="B13" s="239">
        <v>66.47999999999999</v>
      </c>
      <c r="C13" s="8"/>
      <c r="D13" s="8"/>
      <c r="E13" s="8"/>
      <c r="F13" s="8"/>
      <c r="G13" s="8"/>
      <c r="H13" s="8"/>
      <c r="I13" s="8"/>
      <c r="J13" s="8"/>
      <c r="K13" s="8"/>
    </row>
    <row r="14" spans="1:11" ht="19.5" customHeight="1" x14ac:dyDescent="0.2">
      <c r="A14" s="238">
        <v>12</v>
      </c>
      <c r="B14" s="239">
        <v>67.67</v>
      </c>
      <c r="C14" s="8"/>
      <c r="D14" s="8"/>
      <c r="E14" s="8"/>
      <c r="F14" s="8"/>
      <c r="G14" s="8"/>
      <c r="H14" s="8"/>
      <c r="I14" s="8"/>
      <c r="J14" s="8"/>
      <c r="K14" s="8"/>
    </row>
    <row r="15" spans="1:11" ht="19.5" customHeight="1" x14ac:dyDescent="0.2">
      <c r="A15" s="238">
        <v>13</v>
      </c>
      <c r="B15" s="239">
        <v>68.77</v>
      </c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238">
        <v>14</v>
      </c>
      <c r="B16" s="239">
        <v>69.789999999999992</v>
      </c>
      <c r="C16" s="8"/>
      <c r="D16" s="8"/>
      <c r="E16" s="8"/>
      <c r="F16" s="8"/>
      <c r="G16" s="8"/>
      <c r="H16" s="8"/>
      <c r="I16" s="8"/>
      <c r="J16" s="8"/>
      <c r="K16" s="8"/>
    </row>
    <row r="17" spans="1:11" ht="19.5" customHeight="1" x14ac:dyDescent="0.2">
      <c r="A17" s="240">
        <v>15</v>
      </c>
      <c r="B17" s="241">
        <v>70.73</v>
      </c>
      <c r="C17" s="8"/>
      <c r="D17" s="8"/>
      <c r="E17" s="8"/>
      <c r="F17" s="8"/>
      <c r="G17" s="8"/>
      <c r="H17" s="8"/>
      <c r="I17" s="8"/>
      <c r="J17" s="8"/>
      <c r="K17" s="8"/>
    </row>
    <row r="18" spans="1:11" ht="19.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9.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19.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9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9.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9.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9.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9.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9.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19.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9.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19.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19.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19.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ht="19.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9.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19.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9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19.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19.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9.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19.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19.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19.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9.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ht="19.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ht="19.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ht="19.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ht="19.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19.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19.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ht="19.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ht="19.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ht="19.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ht="19.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ht="19.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ht="19.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19.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ht="19.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ht="19.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19.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 ht="19.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ht="19.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ht="19.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ht="19.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ht="19.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ht="19.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19.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ht="19.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ht="19.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9.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9.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19.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ht="19.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9.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ht="19.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19.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ht="19.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ht="19.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ht="19.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ht="19.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19.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ht="19.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ht="19.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19.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ht="19.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19.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ht="19.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19.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ht="19.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19.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ht="19.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19.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ht="19.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 ht="19.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 ht="19.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ht="19.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ht="19.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ht="19.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ht="19.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 ht="19.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ht="19.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ht="19.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</sheetData>
  <mergeCells count="1">
    <mergeCell ref="A1:B1"/>
  </mergeCells>
  <pageMargins left="0.7" right="0.7" top="0.75" bottom="0.75" header="0" footer="0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8">
    <pageSetUpPr fitToPage="1"/>
  </sheetPr>
  <dimension ref="A1:K67"/>
  <sheetViews>
    <sheetView showGridLines="0" topLeftCell="A17" zoomScale="85" workbookViewId="0">
      <selection activeCell="K30" sqref="K30"/>
    </sheetView>
  </sheetViews>
  <sheetFormatPr defaultColWidth="14.42578125" defaultRowHeight="15" x14ac:dyDescent="0.2"/>
  <cols>
    <col min="1" max="1" width="33.140625" style="242" customWidth="1"/>
    <col min="2" max="2" width="62.42578125" style="242" customWidth="1"/>
    <col min="3" max="3" width="20.7109375" style="242" bestFit="1" customWidth="1"/>
    <col min="4" max="5" width="14.42578125" style="242" bestFit="1" customWidth="1"/>
    <col min="6" max="6" width="15" style="242" bestFit="1" customWidth="1"/>
    <col min="7" max="7" width="18.7109375" style="242" bestFit="1" customWidth="1"/>
    <col min="8" max="8" width="17.7109375" style="242" bestFit="1" customWidth="1"/>
    <col min="9" max="9" width="17" style="242" bestFit="1" customWidth="1"/>
    <col min="10" max="10" width="17" style="242" customWidth="1"/>
    <col min="11" max="12" width="15" style="242" bestFit="1" customWidth="1"/>
    <col min="13" max="13" width="14.7109375" style="242" bestFit="1" customWidth="1"/>
    <col min="14" max="14" width="17" style="242" bestFit="1" customWidth="1"/>
    <col min="15" max="15" width="16" style="242" bestFit="1" customWidth="1"/>
    <col min="16" max="16384" width="14.42578125" style="242"/>
  </cols>
  <sheetData>
    <row r="1" spans="1:10" ht="15.75" thickBot="1" x14ac:dyDescent="0.25">
      <c r="A1" s="469" t="str">
        <f>Res!A1</f>
        <v>MEDIANEIRA/PR - PREGÃO ELETRÔNICO 50/2025</v>
      </c>
      <c r="B1" s="469"/>
      <c r="C1" s="469"/>
      <c r="D1" s="469"/>
      <c r="E1" s="469"/>
      <c r="F1" s="470"/>
      <c r="G1" s="470"/>
      <c r="H1" s="470"/>
    </row>
    <row r="2" spans="1:10" ht="29.25" customHeight="1" x14ac:dyDescent="0.2">
      <c r="A2" s="243" t="s">
        <v>212</v>
      </c>
      <c r="B2" s="244"/>
      <c r="C2" s="244"/>
      <c r="D2" s="244"/>
      <c r="E2" s="245"/>
      <c r="F2" s="246"/>
      <c r="G2" s="246"/>
      <c r="H2" s="246"/>
      <c r="I2" s="247"/>
      <c r="J2" s="247"/>
    </row>
    <row r="3" spans="1:10" x14ac:dyDescent="0.2">
      <c r="A3" s="248" t="s">
        <v>213</v>
      </c>
      <c r="E3" s="249"/>
      <c r="F3" s="250"/>
      <c r="G3" s="250"/>
      <c r="H3" s="247"/>
      <c r="I3" s="247"/>
      <c r="J3" s="247"/>
    </row>
    <row r="4" spans="1:10" x14ac:dyDescent="0.2">
      <c r="A4" s="471" t="s">
        <v>214</v>
      </c>
      <c r="B4" s="472"/>
      <c r="C4" s="472"/>
      <c r="D4" s="472"/>
      <c r="E4" s="473"/>
      <c r="F4" s="250"/>
      <c r="G4" s="250"/>
      <c r="H4" s="247"/>
      <c r="I4" s="247"/>
      <c r="J4" s="247"/>
    </row>
    <row r="5" spans="1:10" x14ac:dyDescent="0.2">
      <c r="A5" s="251" t="s">
        <v>215</v>
      </c>
      <c r="B5" s="252" t="s">
        <v>216</v>
      </c>
      <c r="C5" s="253" t="s">
        <v>217</v>
      </c>
      <c r="D5" s="253" t="s">
        <v>218</v>
      </c>
      <c r="E5" s="254" t="s">
        <v>219</v>
      </c>
      <c r="F5" s="250"/>
      <c r="G5" s="250"/>
      <c r="H5" s="247"/>
      <c r="I5" s="247"/>
      <c r="J5" s="247"/>
    </row>
    <row r="6" spans="1:10" x14ac:dyDescent="0.2">
      <c r="A6" s="255" t="s">
        <v>220</v>
      </c>
      <c r="B6" s="256" t="s">
        <v>221</v>
      </c>
      <c r="C6" s="257" t="s">
        <v>222</v>
      </c>
      <c r="D6" s="258">
        <v>5.99</v>
      </c>
      <c r="E6" s="259">
        <v>45861</v>
      </c>
      <c r="F6" s="250"/>
      <c r="G6" s="250"/>
      <c r="H6" s="247"/>
      <c r="I6" s="247"/>
      <c r="J6" s="247"/>
    </row>
    <row r="7" spans="1:10" x14ac:dyDescent="0.2">
      <c r="A7" s="255" t="s">
        <v>223</v>
      </c>
      <c r="B7" s="256" t="s">
        <v>224</v>
      </c>
      <c r="C7" s="257" t="s">
        <v>225</v>
      </c>
      <c r="D7" s="258">
        <v>6.99</v>
      </c>
      <c r="E7" s="259">
        <v>45861</v>
      </c>
      <c r="F7" s="250"/>
      <c r="G7" s="250"/>
      <c r="H7" s="247"/>
      <c r="I7" s="247"/>
      <c r="J7" s="247"/>
    </row>
    <row r="8" spans="1:10" x14ac:dyDescent="0.2">
      <c r="A8" s="255" t="s">
        <v>226</v>
      </c>
      <c r="B8" s="256" t="s">
        <v>227</v>
      </c>
      <c r="C8" s="257" t="s">
        <v>228</v>
      </c>
      <c r="D8" s="258">
        <v>5.99</v>
      </c>
      <c r="E8" s="259">
        <v>45861</v>
      </c>
      <c r="F8" s="250"/>
      <c r="G8" s="250"/>
      <c r="H8" s="247"/>
      <c r="I8" s="247"/>
      <c r="J8" s="247"/>
    </row>
    <row r="9" spans="1:10" x14ac:dyDescent="0.2">
      <c r="A9" s="474" t="s">
        <v>218</v>
      </c>
      <c r="B9" s="475"/>
      <c r="E9" s="249"/>
      <c r="F9" s="260"/>
      <c r="G9" s="260"/>
    </row>
    <row r="10" spans="1:10" x14ac:dyDescent="0.2">
      <c r="A10" s="261" t="s">
        <v>229</v>
      </c>
      <c r="B10" s="262">
        <f>AVERAGE(D6:D8)</f>
        <v>6.3233333333333333</v>
      </c>
      <c r="E10" s="249"/>
      <c r="F10" s="260"/>
      <c r="G10" s="260"/>
    </row>
    <row r="11" spans="1:10" x14ac:dyDescent="0.2">
      <c r="A11" s="261" t="s">
        <v>230</v>
      </c>
      <c r="B11" s="263">
        <f>_xlfn.STDEV.P(D6:D8)</f>
        <v>0.47140452079103168</v>
      </c>
      <c r="E11" s="249"/>
      <c r="F11" s="260"/>
      <c r="G11" s="260"/>
    </row>
    <row r="12" spans="1:10" x14ac:dyDescent="0.2">
      <c r="A12" s="261" t="s">
        <v>231</v>
      </c>
      <c r="B12" s="263">
        <f>MIN(D6:D8)</f>
        <v>5.99</v>
      </c>
      <c r="E12" s="249"/>
      <c r="F12" s="260"/>
      <c r="G12" s="260"/>
    </row>
    <row r="13" spans="1:10" x14ac:dyDescent="0.2">
      <c r="A13" s="261" t="s">
        <v>232</v>
      </c>
      <c r="B13" s="263">
        <f>MAX(D6:D8)</f>
        <v>6.99</v>
      </c>
      <c r="E13" s="249"/>
      <c r="F13" s="260"/>
      <c r="G13" s="260"/>
    </row>
    <row r="14" spans="1:10" ht="15.75" thickBot="1" x14ac:dyDescent="0.25">
      <c r="A14" s="264" t="s">
        <v>233</v>
      </c>
      <c r="B14" s="265"/>
      <c r="C14" s="266"/>
      <c r="D14" s="266"/>
      <c r="E14" s="267"/>
      <c r="F14" s="260"/>
      <c r="G14" s="260"/>
    </row>
    <row r="15" spans="1:10" x14ac:dyDescent="0.2">
      <c r="A15" s="268"/>
      <c r="B15" s="269"/>
      <c r="F15" s="260"/>
      <c r="G15" s="260"/>
    </row>
    <row r="16" spans="1:10" ht="15.75" thickBot="1" x14ac:dyDescent="0.25">
      <c r="A16" s="260"/>
      <c r="B16" s="260"/>
      <c r="C16" s="260"/>
      <c r="D16" s="260"/>
      <c r="E16" s="260"/>
      <c r="F16" s="260"/>
      <c r="G16" s="260"/>
    </row>
    <row r="17" spans="1:11" x14ac:dyDescent="0.2">
      <c r="A17" s="457" t="s">
        <v>234</v>
      </c>
      <c r="B17" s="458"/>
      <c r="C17" s="458"/>
      <c r="D17" s="458"/>
      <c r="E17" s="458"/>
      <c r="F17" s="458"/>
      <c r="G17" s="458"/>
      <c r="H17" s="458"/>
      <c r="I17" s="459"/>
      <c r="J17" s="270"/>
    </row>
    <row r="18" spans="1:11" x14ac:dyDescent="0.2">
      <c r="A18" s="271" t="s">
        <v>235</v>
      </c>
      <c r="B18" s="272" t="s">
        <v>236</v>
      </c>
      <c r="C18" s="476" t="s">
        <v>233</v>
      </c>
      <c r="D18" s="476"/>
      <c r="E18" s="260"/>
      <c r="F18" s="260"/>
      <c r="G18" s="260"/>
      <c r="H18" s="273"/>
      <c r="I18" s="274"/>
      <c r="J18" s="275"/>
    </row>
    <row r="19" spans="1:11" x14ac:dyDescent="0.2">
      <c r="A19" s="451" t="s">
        <v>237</v>
      </c>
      <c r="B19" s="451"/>
      <c r="C19" s="451"/>
      <c r="D19" s="451"/>
      <c r="E19" s="451"/>
      <c r="F19" s="451"/>
      <c r="G19" s="451"/>
      <c r="H19" s="451"/>
      <c r="I19" s="451"/>
      <c r="J19" s="276"/>
    </row>
    <row r="20" spans="1:11" x14ac:dyDescent="0.2">
      <c r="A20" s="453" t="s">
        <v>238</v>
      </c>
      <c r="B20" s="454"/>
      <c r="C20" s="277" t="s">
        <v>239</v>
      </c>
      <c r="D20" s="277" t="s">
        <v>240</v>
      </c>
      <c r="E20" s="277" t="s">
        <v>241</v>
      </c>
      <c r="F20" s="278" t="s">
        <v>229</v>
      </c>
      <c r="G20" s="278" t="s">
        <v>230</v>
      </c>
      <c r="H20" s="278" t="s">
        <v>232</v>
      </c>
      <c r="I20" s="279" t="s">
        <v>231</v>
      </c>
      <c r="J20" s="280"/>
    </row>
    <row r="21" spans="1:11" x14ac:dyDescent="0.2">
      <c r="A21" s="455" t="s">
        <v>242</v>
      </c>
      <c r="B21" s="456"/>
      <c r="C21" s="281">
        <v>1584.35</v>
      </c>
      <c r="D21" s="282">
        <v>2070</v>
      </c>
      <c r="E21" s="281">
        <v>1859.5</v>
      </c>
      <c r="F21" s="283">
        <f t="shared" ref="F21:F37" si="0">ROUND(AVERAGE(C21:E21),2)</f>
        <v>1837.95</v>
      </c>
      <c r="G21" s="263">
        <f t="shared" ref="G21:G37" si="1">_xlfn.STDEV.P(C21:E21)</f>
        <v>198.85050079561248</v>
      </c>
      <c r="H21" s="263">
        <f t="shared" ref="H21:H37" si="2">MAX(C21:E21)</f>
        <v>2070</v>
      </c>
      <c r="I21" s="284">
        <f t="shared" ref="I21:I37" si="3">MIN(C21:E21)</f>
        <v>1584.35</v>
      </c>
      <c r="J21" s="285"/>
    </row>
    <row r="22" spans="1:11" x14ac:dyDescent="0.2">
      <c r="A22" s="455" t="s">
        <v>243</v>
      </c>
      <c r="B22" s="456"/>
      <c r="C22" s="286">
        <v>601.71</v>
      </c>
      <c r="D22" s="286">
        <v>700</v>
      </c>
      <c r="E22" s="286">
        <v>712</v>
      </c>
      <c r="F22" s="283">
        <f t="shared" si="0"/>
        <v>671.24</v>
      </c>
      <c r="G22" s="263">
        <f t="shared" si="1"/>
        <v>49.406261636445308</v>
      </c>
      <c r="H22" s="263">
        <f t="shared" si="2"/>
        <v>712</v>
      </c>
      <c r="I22" s="284">
        <f t="shared" si="3"/>
        <v>601.71</v>
      </c>
      <c r="J22" s="285"/>
    </row>
    <row r="23" spans="1:11" ht="15.75" thickBot="1" x14ac:dyDescent="0.25">
      <c r="A23" s="264" t="s">
        <v>233</v>
      </c>
      <c r="B23" s="287"/>
      <c r="C23" s="266"/>
      <c r="D23" s="266"/>
      <c r="E23" s="266"/>
      <c r="F23" s="266"/>
      <c r="G23" s="266"/>
      <c r="H23" s="266"/>
      <c r="I23" s="267"/>
    </row>
    <row r="24" spans="1:11" x14ac:dyDescent="0.2">
      <c r="A24" s="268"/>
      <c r="B24" s="288"/>
    </row>
    <row r="25" spans="1:11" ht="15.75" thickBot="1" x14ac:dyDescent="0.25">
      <c r="A25" s="273"/>
      <c r="I25" s="275"/>
      <c r="J25" s="275"/>
    </row>
    <row r="26" spans="1:11" ht="15" customHeight="1" x14ac:dyDescent="0.2">
      <c r="A26" s="461" t="s">
        <v>244</v>
      </c>
      <c r="B26" s="462"/>
      <c r="C26" s="462"/>
      <c r="D26" s="462"/>
      <c r="E26" s="462"/>
      <c r="F26" s="462"/>
      <c r="G26" s="462"/>
      <c r="H26" s="462"/>
      <c r="I26" s="462"/>
      <c r="J26" s="462"/>
      <c r="K26" s="463"/>
    </row>
    <row r="27" spans="1:11" x14ac:dyDescent="0.2">
      <c r="A27" s="271" t="s">
        <v>235</v>
      </c>
      <c r="B27" s="289" t="s">
        <v>245</v>
      </c>
      <c r="G27" s="260"/>
      <c r="H27" s="260"/>
      <c r="K27" s="249"/>
    </row>
    <row r="28" spans="1:11" x14ac:dyDescent="0.2">
      <c r="A28" s="464" t="s">
        <v>246</v>
      </c>
      <c r="B28" s="465"/>
      <c r="C28" s="465"/>
      <c r="D28" s="465"/>
      <c r="E28" s="465"/>
      <c r="F28" s="465"/>
      <c r="G28" s="465"/>
      <c r="H28" s="465"/>
      <c r="I28" s="465"/>
      <c r="J28" s="465"/>
      <c r="K28" s="466"/>
    </row>
    <row r="29" spans="1:11" x14ac:dyDescent="0.2">
      <c r="A29" s="467" t="s">
        <v>247</v>
      </c>
      <c r="B29" s="468"/>
      <c r="C29" s="290">
        <v>2010</v>
      </c>
      <c r="D29" s="290">
        <v>2011</v>
      </c>
      <c r="E29" s="290">
        <v>2012</v>
      </c>
      <c r="F29" s="290">
        <v>2013</v>
      </c>
      <c r="G29" s="290">
        <v>2016</v>
      </c>
      <c r="H29" s="290">
        <v>2017</v>
      </c>
      <c r="I29" s="290">
        <v>2018</v>
      </c>
      <c r="J29" s="290">
        <v>2019</v>
      </c>
      <c r="K29" s="291" t="s">
        <v>229</v>
      </c>
    </row>
    <row r="30" spans="1:11" x14ac:dyDescent="0.2">
      <c r="A30" s="316" t="s">
        <v>34</v>
      </c>
      <c r="B30" s="292" t="s">
        <v>274</v>
      </c>
      <c r="C30" s="293">
        <v>127926</v>
      </c>
      <c r="D30" s="293">
        <v>141395</v>
      </c>
      <c r="E30" s="293">
        <v>155547</v>
      </c>
      <c r="F30" s="293">
        <v>162200</v>
      </c>
      <c r="G30" s="293">
        <v>206555</v>
      </c>
      <c r="H30" s="293">
        <v>227066</v>
      </c>
      <c r="I30" s="293">
        <v>236593</v>
      </c>
      <c r="J30" s="293">
        <v>237777</v>
      </c>
      <c r="K30" s="317">
        <f>ROUND(AVERAGE(C30:J30),2)</f>
        <v>186882.38</v>
      </c>
    </row>
    <row r="31" spans="1:11" x14ac:dyDescent="0.2">
      <c r="A31" s="280"/>
      <c r="C31" s="294"/>
      <c r="D31" s="294"/>
      <c r="E31" s="294"/>
      <c r="F31" s="294"/>
      <c r="G31" s="294"/>
      <c r="H31" s="294"/>
      <c r="I31" s="294"/>
      <c r="J31" s="294"/>
      <c r="K31" s="295"/>
    </row>
    <row r="32" spans="1:11" ht="15.75" thickBot="1" x14ac:dyDescent="0.25">
      <c r="A32" s="280"/>
      <c r="C32" s="294"/>
      <c r="D32" s="294"/>
      <c r="E32" s="294"/>
      <c r="F32" s="294"/>
      <c r="G32" s="294"/>
      <c r="H32" s="294"/>
      <c r="I32" s="294"/>
      <c r="J32" s="294"/>
      <c r="K32" s="295"/>
    </row>
    <row r="33" spans="1:11" x14ac:dyDescent="0.2">
      <c r="A33" s="457" t="s">
        <v>248</v>
      </c>
      <c r="B33" s="458"/>
      <c r="C33" s="458"/>
      <c r="D33" s="458"/>
      <c r="E33" s="458"/>
      <c r="F33" s="458"/>
      <c r="G33" s="458"/>
      <c r="H33" s="458"/>
      <c r="I33" s="459"/>
      <c r="J33" s="294"/>
      <c r="K33" s="295"/>
    </row>
    <row r="34" spans="1:11" x14ac:dyDescent="0.2">
      <c r="A34" s="271" t="s">
        <v>235</v>
      </c>
      <c r="B34" s="272" t="s">
        <v>249</v>
      </c>
      <c r="C34" s="460" t="s">
        <v>250</v>
      </c>
      <c r="D34" s="460"/>
      <c r="E34" s="260"/>
      <c r="F34" s="260"/>
      <c r="G34" s="260"/>
      <c r="H34" s="273"/>
      <c r="I34" s="274"/>
      <c r="J34" s="260"/>
    </row>
    <row r="35" spans="1:11" x14ac:dyDescent="0.2">
      <c r="A35" s="450" t="s">
        <v>251</v>
      </c>
      <c r="B35" s="451"/>
      <c r="C35" s="451"/>
      <c r="D35" s="451"/>
      <c r="E35" s="451"/>
      <c r="F35" s="451"/>
      <c r="G35" s="451"/>
      <c r="H35" s="451"/>
      <c r="I35" s="452"/>
      <c r="J35" s="260"/>
    </row>
    <row r="36" spans="1:11" x14ac:dyDescent="0.2">
      <c r="A36" s="453" t="s">
        <v>238</v>
      </c>
      <c r="B36" s="454"/>
      <c r="C36" s="277" t="s">
        <v>239</v>
      </c>
      <c r="D36" s="277" t="s">
        <v>240</v>
      </c>
      <c r="E36" s="277" t="s">
        <v>241</v>
      </c>
      <c r="F36" s="278" t="s">
        <v>229</v>
      </c>
      <c r="G36" s="278" t="s">
        <v>230</v>
      </c>
      <c r="H36" s="278" t="s">
        <v>232</v>
      </c>
      <c r="I36" s="279" t="s">
        <v>231</v>
      </c>
      <c r="J36" s="260"/>
    </row>
    <row r="37" spans="1:11" x14ac:dyDescent="0.25">
      <c r="A37" s="455" t="s">
        <v>34</v>
      </c>
      <c r="B37" s="456"/>
      <c r="C37" s="296">
        <v>1799</v>
      </c>
      <c r="D37" s="296">
        <v>1699</v>
      </c>
      <c r="E37" s="296">
        <v>1650</v>
      </c>
      <c r="F37" s="283">
        <f t="shared" si="0"/>
        <v>1716</v>
      </c>
      <c r="G37" s="263">
        <f t="shared" si="1"/>
        <v>62.005376111000785</v>
      </c>
      <c r="H37" s="263">
        <f t="shared" si="2"/>
        <v>1799</v>
      </c>
      <c r="I37" s="284">
        <f t="shared" si="3"/>
        <v>1650</v>
      </c>
      <c r="J37" s="260"/>
    </row>
    <row r="38" spans="1:11" x14ac:dyDescent="0.25">
      <c r="A38" s="297"/>
      <c r="B38" s="297"/>
      <c r="C38" s="298"/>
      <c r="D38" s="298"/>
      <c r="E38" s="298"/>
      <c r="F38" s="299"/>
      <c r="G38" s="285"/>
      <c r="H38" s="285"/>
      <c r="I38" s="285"/>
      <c r="J38" s="260"/>
    </row>
    <row r="39" spans="1:11" ht="15.75" thickBot="1" x14ac:dyDescent="0.25">
      <c r="B39" s="260"/>
      <c r="C39" s="260"/>
      <c r="F39" s="299"/>
      <c r="G39" s="285"/>
      <c r="H39" s="285"/>
      <c r="I39" s="285"/>
      <c r="J39" s="260"/>
    </row>
    <row r="40" spans="1:11" x14ac:dyDescent="0.2">
      <c r="A40" s="447" t="s">
        <v>252</v>
      </c>
      <c r="B40" s="448"/>
      <c r="C40" s="449"/>
      <c r="F40" s="299"/>
      <c r="G40" s="285"/>
      <c r="H40" s="285"/>
      <c r="I40" s="285"/>
      <c r="J40" s="260"/>
    </row>
    <row r="41" spans="1:11" x14ac:dyDescent="0.2">
      <c r="A41" s="300"/>
      <c r="B41" s="301" t="s">
        <v>253</v>
      </c>
      <c r="C41" s="302" t="s">
        <v>262</v>
      </c>
      <c r="I41" s="260"/>
      <c r="J41" s="260"/>
    </row>
    <row r="42" spans="1:11" x14ac:dyDescent="0.2">
      <c r="A42" s="300"/>
      <c r="B42" s="303" t="s">
        <v>254</v>
      </c>
      <c r="C42" s="304">
        <v>45489</v>
      </c>
      <c r="I42" s="260"/>
      <c r="J42" s="260"/>
    </row>
    <row r="43" spans="1:11" x14ac:dyDescent="0.2">
      <c r="A43" s="300"/>
      <c r="B43" s="303" t="s">
        <v>255</v>
      </c>
      <c r="C43" s="305" t="s">
        <v>263</v>
      </c>
      <c r="I43" s="260"/>
      <c r="J43" s="260"/>
    </row>
    <row r="44" spans="1:11" x14ac:dyDescent="0.2">
      <c r="A44" s="300"/>
      <c r="B44" s="303" t="s">
        <v>256</v>
      </c>
      <c r="C44" s="305" t="s">
        <v>264</v>
      </c>
      <c r="I44" s="260"/>
      <c r="J44" s="260"/>
    </row>
    <row r="45" spans="1:11" x14ac:dyDescent="0.2">
      <c r="A45" s="300"/>
      <c r="B45" s="306" t="s">
        <v>257</v>
      </c>
      <c r="C45" s="307">
        <v>45484</v>
      </c>
      <c r="E45" s="260"/>
      <c r="F45" s="260"/>
      <c r="G45" s="260"/>
      <c r="H45" s="260"/>
      <c r="I45" s="260"/>
      <c r="J45" s="260"/>
    </row>
    <row r="46" spans="1:11" x14ac:dyDescent="0.2">
      <c r="A46" s="308" t="s">
        <v>235</v>
      </c>
      <c r="B46" s="445" t="s">
        <v>265</v>
      </c>
      <c r="C46" s="446"/>
      <c r="D46" s="260"/>
      <c r="E46" s="260"/>
      <c r="F46" s="260"/>
      <c r="G46" s="260"/>
      <c r="H46" s="260"/>
      <c r="I46" s="260"/>
      <c r="J46" s="260"/>
    </row>
    <row r="47" spans="1:11" x14ac:dyDescent="0.2">
      <c r="A47" s="438" t="s">
        <v>258</v>
      </c>
      <c r="B47" s="439"/>
      <c r="C47" s="440"/>
      <c r="D47" s="260"/>
      <c r="E47" s="260"/>
      <c r="F47" s="260"/>
      <c r="G47" s="260"/>
      <c r="H47" s="260"/>
      <c r="I47" s="260"/>
      <c r="J47" s="260"/>
    </row>
    <row r="48" spans="1:11" x14ac:dyDescent="0.2">
      <c r="A48" s="443" t="s">
        <v>259</v>
      </c>
      <c r="B48" s="444"/>
      <c r="C48" s="309" t="s">
        <v>78</v>
      </c>
      <c r="D48" s="260"/>
      <c r="E48" s="260"/>
      <c r="F48" s="260"/>
      <c r="G48" s="260"/>
      <c r="H48" s="260"/>
      <c r="I48" s="260"/>
      <c r="J48" s="260"/>
    </row>
    <row r="49" spans="1:10" x14ac:dyDescent="0.2">
      <c r="A49" s="441" t="s">
        <v>260</v>
      </c>
      <c r="B49" s="442"/>
      <c r="C49" s="310">
        <v>2940</v>
      </c>
      <c r="D49" s="260"/>
      <c r="E49" s="260"/>
      <c r="F49" s="260"/>
      <c r="G49" s="260"/>
      <c r="H49" s="260"/>
      <c r="I49" s="260"/>
      <c r="J49" s="260"/>
    </row>
    <row r="50" spans="1:10" ht="15.75" thickBot="1" x14ac:dyDescent="0.25">
      <c r="A50" s="436" t="s">
        <v>261</v>
      </c>
      <c r="B50" s="437"/>
      <c r="C50" s="311">
        <v>700</v>
      </c>
      <c r="D50" s="260"/>
      <c r="E50" s="260"/>
      <c r="F50" s="260"/>
      <c r="G50" s="260"/>
      <c r="H50" s="260"/>
      <c r="I50" s="260"/>
      <c r="J50" s="260"/>
    </row>
    <row r="51" spans="1:10" x14ac:dyDescent="0.2">
      <c r="A51" s="260"/>
      <c r="B51" s="260"/>
      <c r="C51" s="260"/>
      <c r="D51" s="260"/>
      <c r="E51" s="260"/>
      <c r="F51" s="260"/>
      <c r="G51" s="260"/>
      <c r="H51" s="260"/>
      <c r="I51" s="260"/>
      <c r="J51" s="260"/>
    </row>
    <row r="52" spans="1:10" x14ac:dyDescent="0.2">
      <c r="A52" s="260"/>
      <c r="B52" s="260"/>
      <c r="C52" s="260"/>
      <c r="D52" s="260"/>
      <c r="E52" s="260"/>
      <c r="F52" s="260"/>
      <c r="G52" s="260"/>
      <c r="H52" s="260"/>
      <c r="I52" s="260"/>
      <c r="J52" s="260"/>
    </row>
    <row r="53" spans="1:10" x14ac:dyDescent="0.2">
      <c r="A53" s="260"/>
      <c r="B53" s="260"/>
      <c r="C53" s="260"/>
      <c r="D53" s="260"/>
      <c r="E53" s="260"/>
      <c r="F53" s="260"/>
      <c r="G53" s="260"/>
      <c r="H53" s="260"/>
      <c r="I53" s="260"/>
      <c r="J53" s="260"/>
    </row>
    <row r="54" spans="1:10" x14ac:dyDescent="0.2">
      <c r="A54" s="260"/>
      <c r="B54" s="260"/>
      <c r="C54" s="260"/>
      <c r="D54" s="260"/>
      <c r="E54" s="260"/>
      <c r="F54" s="260"/>
      <c r="G54" s="260"/>
      <c r="H54" s="260"/>
      <c r="I54" s="260"/>
      <c r="J54" s="260"/>
    </row>
    <row r="55" spans="1:10" x14ac:dyDescent="0.2">
      <c r="A55" s="260"/>
      <c r="B55" s="260"/>
      <c r="C55" s="260"/>
      <c r="D55" s="260"/>
      <c r="E55" s="260"/>
      <c r="F55" s="260"/>
      <c r="G55" s="260"/>
      <c r="H55" s="260"/>
      <c r="I55" s="260"/>
      <c r="J55" s="260"/>
    </row>
    <row r="56" spans="1:10" x14ac:dyDescent="0.2">
      <c r="A56" s="260"/>
      <c r="B56" s="260"/>
      <c r="C56" s="260"/>
      <c r="D56" s="260"/>
      <c r="E56" s="260"/>
      <c r="F56" s="260"/>
      <c r="G56" s="260"/>
      <c r="H56" s="260"/>
      <c r="I56" s="260"/>
      <c r="J56" s="260"/>
    </row>
    <row r="57" spans="1:10" x14ac:dyDescent="0.2">
      <c r="A57" s="260"/>
      <c r="B57" s="260"/>
      <c r="C57" s="260"/>
      <c r="D57" s="260"/>
      <c r="E57" s="260"/>
      <c r="F57" s="260"/>
      <c r="G57" s="260"/>
      <c r="H57" s="260"/>
      <c r="I57" s="260"/>
      <c r="J57" s="260"/>
    </row>
    <row r="58" spans="1:10" x14ac:dyDescent="0.2">
      <c r="A58" s="260"/>
      <c r="B58" s="260"/>
      <c r="C58" s="260"/>
      <c r="D58" s="260"/>
      <c r="E58" s="260"/>
      <c r="F58" s="260"/>
      <c r="G58" s="260"/>
      <c r="H58" s="260"/>
      <c r="I58" s="260"/>
      <c r="J58" s="260"/>
    </row>
    <row r="59" spans="1:10" x14ac:dyDescent="0.2">
      <c r="A59" s="260"/>
      <c r="B59" s="260"/>
      <c r="C59" s="260"/>
      <c r="D59" s="260"/>
      <c r="E59" s="260"/>
      <c r="F59" s="260"/>
      <c r="G59" s="260"/>
      <c r="H59" s="260"/>
      <c r="I59" s="260"/>
      <c r="J59" s="260"/>
    </row>
    <row r="60" spans="1:10" x14ac:dyDescent="0.2">
      <c r="A60" s="260"/>
      <c r="B60" s="260"/>
      <c r="C60" s="260"/>
      <c r="D60" s="260"/>
      <c r="E60" s="260"/>
      <c r="F60" s="260"/>
      <c r="G60" s="260"/>
      <c r="H60" s="260"/>
      <c r="I60" s="260"/>
      <c r="J60" s="260"/>
    </row>
    <row r="61" spans="1:10" x14ac:dyDescent="0.2">
      <c r="A61" s="260"/>
      <c r="B61" s="260"/>
      <c r="C61" s="260"/>
      <c r="D61" s="260"/>
      <c r="E61" s="260"/>
      <c r="F61" s="260"/>
      <c r="G61" s="260"/>
      <c r="H61" s="260"/>
      <c r="I61" s="260"/>
      <c r="J61" s="260"/>
    </row>
    <row r="62" spans="1:10" x14ac:dyDescent="0.2">
      <c r="A62" s="260"/>
      <c r="B62" s="260"/>
      <c r="C62" s="260"/>
      <c r="D62" s="260"/>
      <c r="E62" s="260"/>
      <c r="F62" s="260"/>
      <c r="G62" s="260"/>
      <c r="H62" s="260"/>
      <c r="I62" s="260"/>
      <c r="J62" s="260"/>
    </row>
    <row r="63" spans="1:10" x14ac:dyDescent="0.2">
      <c r="A63" s="260"/>
      <c r="B63" s="260"/>
      <c r="C63" s="260"/>
      <c r="D63" s="260"/>
      <c r="E63" s="260"/>
      <c r="F63" s="260"/>
      <c r="G63" s="260"/>
      <c r="H63" s="260"/>
      <c r="I63" s="260"/>
      <c r="J63" s="260"/>
    </row>
    <row r="64" spans="1:10" x14ac:dyDescent="0.2">
      <c r="A64" s="260"/>
      <c r="B64" s="260"/>
      <c r="C64" s="260"/>
      <c r="D64" s="260"/>
      <c r="E64" s="260"/>
      <c r="F64" s="260"/>
      <c r="G64" s="260"/>
      <c r="H64" s="260"/>
      <c r="I64" s="260"/>
    </row>
    <row r="65" spans="1:9" x14ac:dyDescent="0.2">
      <c r="A65" s="260"/>
      <c r="B65" s="260"/>
      <c r="C65" s="260"/>
      <c r="D65" s="260"/>
      <c r="E65" s="260"/>
      <c r="F65" s="260"/>
      <c r="G65" s="260"/>
      <c r="H65" s="260"/>
      <c r="I65" s="260"/>
    </row>
    <row r="66" spans="1:9" x14ac:dyDescent="0.2">
      <c r="A66" s="260"/>
      <c r="B66" s="260"/>
      <c r="C66" s="260"/>
      <c r="D66" s="260"/>
      <c r="E66" s="260"/>
      <c r="F66" s="260"/>
      <c r="G66" s="260"/>
      <c r="H66" s="260"/>
      <c r="I66" s="260"/>
    </row>
    <row r="67" spans="1:9" x14ac:dyDescent="0.2">
      <c r="A67" s="260"/>
      <c r="B67" s="260"/>
      <c r="C67" s="260"/>
      <c r="D67" s="260"/>
      <c r="E67" s="260"/>
      <c r="F67" s="260"/>
      <c r="G67" s="260"/>
      <c r="H67" s="260"/>
      <c r="I67" s="260"/>
    </row>
  </sheetData>
  <mergeCells count="23">
    <mergeCell ref="A1:H1"/>
    <mergeCell ref="A4:E4"/>
    <mergeCell ref="A9:B9"/>
    <mergeCell ref="A17:I17"/>
    <mergeCell ref="C18:D18"/>
    <mergeCell ref="A40:C40"/>
    <mergeCell ref="A35:I35"/>
    <mergeCell ref="A36:B36"/>
    <mergeCell ref="A37:B37"/>
    <mergeCell ref="A19:I19"/>
    <mergeCell ref="A20:B20"/>
    <mergeCell ref="A21:B21"/>
    <mergeCell ref="A33:I33"/>
    <mergeCell ref="C34:D34"/>
    <mergeCell ref="A22:B22"/>
    <mergeCell ref="A26:K26"/>
    <mergeCell ref="A28:K28"/>
    <mergeCell ref="A29:B29"/>
    <mergeCell ref="A50:B50"/>
    <mergeCell ref="A47:C47"/>
    <mergeCell ref="A49:B49"/>
    <mergeCell ref="A48:B48"/>
    <mergeCell ref="B46:C46"/>
  </mergeCells>
  <hyperlinks>
    <hyperlink ref="B27" r:id="rId1" xr:uid="{00000000-0004-0000-0600-000000000000}"/>
    <hyperlink ref="B46" r:id="rId2" xr:uid="{9CC073C1-25A7-462F-A2EB-581F2E026E3A}"/>
  </hyperlinks>
  <pageMargins left="0.7" right="0.7" top="0.75" bottom="0.75" header="0" footer="0"/>
  <pageSetup paperSize="9" scale="4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Res</vt:lpstr>
      <vt:lpstr>ROTA 01</vt:lpstr>
      <vt:lpstr>ROTA 02</vt:lpstr>
      <vt:lpstr>Encargos Sociais</vt:lpstr>
      <vt:lpstr>BDI</vt:lpstr>
      <vt:lpstr>Depreciação</vt:lpstr>
      <vt:lpstr>Pesquisas de preços</vt:lpstr>
      <vt:lpstr>AbaDeprec</vt:lpstr>
      <vt:lpstr>Res!Area_de_impressao</vt:lpstr>
      <vt:lpstr>'ROTA 01'!Area_de_impressao</vt:lpstr>
      <vt:lpstr>'ROTA 02'!Area_de_impressao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</dc:title>
  <dc:creator>Michel Patric Correa</dc:creator>
  <cp:lastModifiedBy>Cristhian Marciano</cp:lastModifiedBy>
  <cp:revision>19</cp:revision>
  <dcterms:created xsi:type="dcterms:W3CDTF">2000-12-13T10:02:50Z</dcterms:created>
  <dcterms:modified xsi:type="dcterms:W3CDTF">2025-09-11T17:48:46Z</dcterms:modified>
</cp:coreProperties>
</file>